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dokumenti-v\Nabava\Skupna mapa\2026\02 JN\JN01 Medicinsko potrošno blago\Razpisna dokumentacija\"/>
    </mc:Choice>
  </mc:AlternateContent>
  <xr:revisionPtr revIDLastSave="0" documentId="13_ncr:1_{509BD152-CAFD-4B09-94AF-522AF306605F}" xr6:coauthVersionLast="36" xr6:coauthVersionMax="36" xr10:uidLastSave="{00000000-0000-0000-0000-000000000000}"/>
  <bookViews>
    <workbookView xWindow="0" yWindow="0" windowWidth="23040" windowHeight="8730" xr2:uid="{920B9A69-6F4D-488E-AED2-AB76AA1F9AC5}"/>
  </bookViews>
  <sheets>
    <sheet name="Navodila" sheetId="4" r:id="rId1"/>
    <sheet name="REKAPITULACIJA" sheetId="3" r:id="rId2"/>
    <sheet name="Predračun" sheetId="1" r:id="rId3"/>
  </sheets>
  <definedNames>
    <definedName name="_xlnm._FilterDatabase" localSheetId="2" hidden="1">Predračun!$A$1:$W$1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3" l="1"/>
  <c r="C25" i="3"/>
  <c r="B25" i="3"/>
  <c r="C24" i="3"/>
  <c r="B24" i="3"/>
  <c r="C23" i="3"/>
  <c r="B23" i="3"/>
  <c r="C22" i="3"/>
  <c r="B22" i="3"/>
  <c r="S407" i="1"/>
  <c r="T399" i="1"/>
  <c r="S399" i="1"/>
  <c r="C21" i="3"/>
  <c r="B21" i="3"/>
  <c r="C20" i="3"/>
  <c r="B20" i="3"/>
  <c r="C19" i="3"/>
  <c r="B19" i="3"/>
  <c r="C18" i="3"/>
  <c r="B18" i="3"/>
  <c r="C17" i="3"/>
  <c r="B17" i="3"/>
  <c r="C16" i="3"/>
  <c r="B16" i="3"/>
  <c r="C15" i="3"/>
  <c r="B15" i="3"/>
  <c r="C14" i="3"/>
  <c r="B14" i="3"/>
  <c r="C13" i="3"/>
  <c r="B13" i="3"/>
  <c r="C12" i="3"/>
  <c r="B12" i="3"/>
  <c r="C11" i="3"/>
  <c r="B11" i="3"/>
  <c r="C10" i="3"/>
  <c r="B10" i="3"/>
  <c r="C9" i="3"/>
  <c r="B9" i="3"/>
  <c r="C8" i="3"/>
  <c r="B8" i="3"/>
  <c r="C7" i="3"/>
  <c r="B7" i="3"/>
  <c r="C6" i="3"/>
  <c r="B6" i="3"/>
  <c r="C5" i="3"/>
  <c r="B5" i="3"/>
  <c r="C4" i="3"/>
  <c r="B4" i="3"/>
  <c r="C26" i="3" l="1"/>
  <c r="T436" i="1"/>
  <c r="S436" i="1"/>
  <c r="O436" i="1"/>
  <c r="T435" i="1"/>
  <c r="S435" i="1"/>
  <c r="O435" i="1"/>
  <c r="T434" i="1"/>
  <c r="S434" i="1"/>
  <c r="O434" i="1"/>
  <c r="T432" i="1"/>
  <c r="S432" i="1"/>
  <c r="O432" i="1"/>
  <c r="T431" i="1"/>
  <c r="S431" i="1"/>
  <c r="O431" i="1"/>
  <c r="T430" i="1"/>
  <c r="T433" i="1" s="1"/>
  <c r="S430" i="1"/>
  <c r="O430" i="1"/>
  <c r="T429" i="1"/>
  <c r="S429" i="1"/>
  <c r="O429" i="1"/>
  <c r="T427" i="1"/>
  <c r="S427" i="1"/>
  <c r="O427" i="1"/>
  <c r="T426" i="1"/>
  <c r="S426" i="1"/>
  <c r="O426" i="1"/>
  <c r="T425" i="1"/>
  <c r="S425" i="1"/>
  <c r="O425" i="1"/>
  <c r="T424" i="1"/>
  <c r="S424" i="1"/>
  <c r="O424" i="1"/>
  <c r="T423" i="1"/>
  <c r="S423" i="1"/>
  <c r="O423" i="1"/>
  <c r="T422" i="1"/>
  <c r="S422" i="1"/>
  <c r="O422" i="1"/>
  <c r="T421" i="1"/>
  <c r="S421" i="1"/>
  <c r="O421" i="1"/>
  <c r="T420" i="1"/>
  <c r="S420" i="1"/>
  <c r="O420" i="1"/>
  <c r="T419" i="1"/>
  <c r="S419" i="1"/>
  <c r="O419" i="1"/>
  <c r="T418" i="1"/>
  <c r="S418" i="1"/>
  <c r="O418" i="1"/>
  <c r="T417" i="1"/>
  <c r="S417" i="1"/>
  <c r="O417" i="1"/>
  <c r="T416" i="1"/>
  <c r="S416" i="1"/>
  <c r="O416" i="1"/>
  <c r="T415" i="1"/>
  <c r="S415" i="1"/>
  <c r="O415" i="1"/>
  <c r="T414" i="1"/>
  <c r="S414" i="1"/>
  <c r="O414" i="1"/>
  <c r="T413" i="1"/>
  <c r="S413" i="1"/>
  <c r="O413" i="1"/>
  <c r="T412" i="1"/>
  <c r="S412" i="1"/>
  <c r="O412" i="1"/>
  <c r="T411" i="1"/>
  <c r="S411" i="1"/>
  <c r="O411" i="1"/>
  <c r="T410" i="1"/>
  <c r="S410" i="1"/>
  <c r="O410" i="1"/>
  <c r="T409" i="1"/>
  <c r="S409" i="1"/>
  <c r="O409" i="1"/>
  <c r="T408" i="1"/>
  <c r="S408" i="1"/>
  <c r="O408" i="1"/>
  <c r="T406" i="1"/>
  <c r="S406" i="1"/>
  <c r="O406" i="1"/>
  <c r="T405" i="1"/>
  <c r="S405" i="1"/>
  <c r="O405" i="1"/>
  <c r="T404" i="1"/>
  <c r="S404" i="1"/>
  <c r="O404" i="1"/>
  <c r="T403" i="1"/>
  <c r="S403" i="1"/>
  <c r="O403" i="1"/>
  <c r="T402" i="1"/>
  <c r="S402" i="1"/>
  <c r="O402" i="1"/>
  <c r="T401" i="1"/>
  <c r="S401" i="1"/>
  <c r="O401" i="1"/>
  <c r="T400" i="1"/>
  <c r="S400" i="1"/>
  <c r="O400" i="1"/>
  <c r="T398" i="1"/>
  <c r="S398" i="1"/>
  <c r="O398" i="1"/>
  <c r="T397" i="1"/>
  <c r="S397" i="1"/>
  <c r="O397" i="1"/>
  <c r="T396" i="1"/>
  <c r="S396" i="1"/>
  <c r="O396" i="1"/>
  <c r="T395" i="1"/>
  <c r="S395" i="1"/>
  <c r="O395" i="1"/>
  <c r="T394" i="1"/>
  <c r="S394" i="1"/>
  <c r="O394" i="1"/>
  <c r="T393" i="1"/>
  <c r="S393" i="1"/>
  <c r="O393" i="1"/>
  <c r="T392" i="1"/>
  <c r="S392" i="1"/>
  <c r="O392" i="1"/>
  <c r="T391" i="1"/>
  <c r="S391" i="1"/>
  <c r="O391" i="1"/>
  <c r="T390" i="1"/>
  <c r="S390" i="1"/>
  <c r="O390" i="1"/>
  <c r="T389" i="1"/>
  <c r="S389" i="1"/>
  <c r="O389" i="1"/>
  <c r="T388" i="1"/>
  <c r="S388" i="1"/>
  <c r="O388" i="1"/>
  <c r="T387" i="1"/>
  <c r="S387" i="1"/>
  <c r="O387" i="1"/>
  <c r="T386" i="1"/>
  <c r="S386" i="1"/>
  <c r="O386" i="1"/>
  <c r="T383" i="1"/>
  <c r="S383" i="1"/>
  <c r="O383" i="1"/>
  <c r="T382" i="1"/>
  <c r="S382" i="1"/>
  <c r="O382" i="1"/>
  <c r="T381" i="1"/>
  <c r="S381" i="1"/>
  <c r="O381" i="1"/>
  <c r="T380" i="1"/>
  <c r="S380" i="1"/>
  <c r="O380" i="1"/>
  <c r="T379" i="1"/>
  <c r="S379" i="1"/>
  <c r="O379" i="1"/>
  <c r="T378" i="1"/>
  <c r="S378" i="1"/>
  <c r="O378" i="1"/>
  <c r="T377" i="1"/>
  <c r="S377" i="1"/>
  <c r="O377" i="1"/>
  <c r="T376" i="1"/>
  <c r="S376" i="1"/>
  <c r="O376" i="1"/>
  <c r="T375" i="1"/>
  <c r="S375" i="1"/>
  <c r="O375" i="1"/>
  <c r="T374" i="1"/>
  <c r="S374" i="1"/>
  <c r="O374" i="1"/>
  <c r="O372" i="1"/>
  <c r="O371" i="1"/>
  <c r="O370" i="1"/>
  <c r="T369" i="1"/>
  <c r="S369" i="1"/>
  <c r="O369" i="1"/>
  <c r="T368" i="1"/>
  <c r="S368" i="1"/>
  <c r="O368" i="1"/>
  <c r="T367" i="1"/>
  <c r="S367" i="1"/>
  <c r="O367" i="1"/>
  <c r="T366" i="1"/>
  <c r="S366" i="1"/>
  <c r="O366" i="1"/>
  <c r="T365" i="1"/>
  <c r="S365" i="1"/>
  <c r="O365" i="1"/>
  <c r="T363" i="1"/>
  <c r="S363" i="1"/>
  <c r="O363" i="1"/>
  <c r="T362" i="1"/>
  <c r="S362" i="1"/>
  <c r="O362" i="1"/>
  <c r="T361" i="1"/>
  <c r="S361" i="1"/>
  <c r="O361" i="1"/>
  <c r="T360" i="1"/>
  <c r="S360" i="1"/>
  <c r="O360" i="1"/>
  <c r="T358" i="1"/>
  <c r="S358" i="1"/>
  <c r="O358" i="1"/>
  <c r="T357" i="1"/>
  <c r="S357" i="1"/>
  <c r="O357" i="1"/>
  <c r="T356" i="1"/>
  <c r="S356" i="1"/>
  <c r="O356" i="1"/>
  <c r="T355" i="1"/>
  <c r="S355" i="1"/>
  <c r="O355" i="1"/>
  <c r="T354" i="1"/>
  <c r="S354" i="1"/>
  <c r="O354" i="1"/>
  <c r="T353" i="1"/>
  <c r="S353" i="1"/>
  <c r="O353" i="1"/>
  <c r="T352" i="1"/>
  <c r="S352" i="1"/>
  <c r="O352" i="1"/>
  <c r="T351" i="1"/>
  <c r="S351" i="1"/>
  <c r="O351" i="1"/>
  <c r="T350" i="1"/>
  <c r="S350" i="1"/>
  <c r="O350" i="1"/>
  <c r="T349" i="1"/>
  <c r="S349" i="1"/>
  <c r="O349" i="1"/>
  <c r="T348" i="1"/>
  <c r="S348" i="1"/>
  <c r="O348" i="1"/>
  <c r="T347" i="1"/>
  <c r="S347" i="1"/>
  <c r="O347" i="1"/>
  <c r="T346" i="1"/>
  <c r="S346" i="1"/>
  <c r="O346" i="1"/>
  <c r="T345" i="1"/>
  <c r="S345" i="1"/>
  <c r="O345" i="1"/>
  <c r="T344" i="1"/>
  <c r="S344" i="1"/>
  <c r="O344" i="1"/>
  <c r="T343" i="1"/>
  <c r="S343" i="1"/>
  <c r="O343" i="1"/>
  <c r="T342" i="1"/>
  <c r="S342" i="1"/>
  <c r="O342" i="1"/>
  <c r="T341" i="1"/>
  <c r="S341" i="1"/>
  <c r="O341" i="1"/>
  <c r="T340" i="1"/>
  <c r="S340" i="1"/>
  <c r="O340" i="1"/>
  <c r="T339" i="1"/>
  <c r="S339" i="1"/>
  <c r="O339" i="1"/>
  <c r="T338" i="1"/>
  <c r="S338" i="1"/>
  <c r="O338" i="1"/>
  <c r="T337" i="1"/>
  <c r="S337" i="1"/>
  <c r="O337" i="1"/>
  <c r="T336" i="1"/>
  <c r="S336" i="1"/>
  <c r="O336" i="1"/>
  <c r="T335" i="1"/>
  <c r="S335" i="1"/>
  <c r="O335" i="1"/>
  <c r="T334" i="1"/>
  <c r="S334" i="1"/>
  <c r="O334" i="1"/>
  <c r="T333" i="1"/>
  <c r="S333" i="1"/>
  <c r="O333" i="1"/>
  <c r="T332" i="1"/>
  <c r="S332" i="1"/>
  <c r="O332" i="1"/>
  <c r="T331" i="1"/>
  <c r="S331" i="1"/>
  <c r="O331" i="1"/>
  <c r="T330" i="1"/>
  <c r="S330" i="1"/>
  <c r="O330" i="1"/>
  <c r="T329" i="1"/>
  <c r="S329" i="1"/>
  <c r="O329" i="1"/>
  <c r="T328" i="1"/>
  <c r="S328" i="1"/>
  <c r="O328" i="1"/>
  <c r="T327" i="1"/>
  <c r="S327" i="1"/>
  <c r="O327" i="1"/>
  <c r="T326" i="1"/>
  <c r="S326" i="1"/>
  <c r="O326" i="1"/>
  <c r="T325" i="1"/>
  <c r="S325" i="1"/>
  <c r="O325" i="1"/>
  <c r="T324" i="1"/>
  <c r="S324" i="1"/>
  <c r="O324" i="1"/>
  <c r="T323" i="1"/>
  <c r="S323" i="1"/>
  <c r="O323" i="1"/>
  <c r="T322" i="1"/>
  <c r="S322" i="1"/>
  <c r="O322" i="1"/>
  <c r="T321" i="1"/>
  <c r="S321" i="1"/>
  <c r="O321" i="1"/>
  <c r="T320" i="1"/>
  <c r="S320" i="1"/>
  <c r="O320" i="1"/>
  <c r="T319" i="1"/>
  <c r="S319" i="1"/>
  <c r="O319" i="1"/>
  <c r="T318" i="1"/>
  <c r="S318" i="1"/>
  <c r="O318" i="1"/>
  <c r="T308" i="1"/>
  <c r="S308" i="1"/>
  <c r="O308" i="1"/>
  <c r="T317" i="1"/>
  <c r="S317" i="1"/>
  <c r="O317" i="1"/>
  <c r="T316" i="1"/>
  <c r="S316" i="1"/>
  <c r="O316" i="1"/>
  <c r="T315" i="1"/>
  <c r="S315" i="1"/>
  <c r="O315" i="1"/>
  <c r="T314" i="1"/>
  <c r="S314" i="1"/>
  <c r="O314" i="1"/>
  <c r="T313" i="1"/>
  <c r="S313" i="1"/>
  <c r="O313" i="1"/>
  <c r="T312" i="1"/>
  <c r="S312" i="1"/>
  <c r="O312" i="1"/>
  <c r="T311" i="1"/>
  <c r="S311" i="1"/>
  <c r="O311" i="1"/>
  <c r="T310" i="1"/>
  <c r="S310" i="1"/>
  <c r="O310" i="1"/>
  <c r="T306" i="1"/>
  <c r="S306" i="1"/>
  <c r="O306" i="1"/>
  <c r="T305" i="1"/>
  <c r="S305" i="1"/>
  <c r="O305" i="1"/>
  <c r="T304" i="1"/>
  <c r="S304" i="1"/>
  <c r="O304" i="1"/>
  <c r="T303" i="1"/>
  <c r="S303" i="1"/>
  <c r="O303" i="1"/>
  <c r="T302" i="1"/>
  <c r="S302" i="1"/>
  <c r="O302" i="1"/>
  <c r="T301" i="1"/>
  <c r="S301" i="1"/>
  <c r="O301" i="1"/>
  <c r="T300" i="1"/>
  <c r="S300" i="1"/>
  <c r="O300" i="1"/>
  <c r="T299" i="1"/>
  <c r="S299" i="1"/>
  <c r="O299" i="1"/>
  <c r="T298" i="1"/>
  <c r="S298" i="1"/>
  <c r="O298" i="1"/>
  <c r="T297" i="1"/>
  <c r="S297" i="1"/>
  <c r="O297" i="1"/>
  <c r="T296" i="1"/>
  <c r="S296" i="1"/>
  <c r="O296" i="1"/>
  <c r="T295" i="1"/>
  <c r="S295" i="1"/>
  <c r="O295" i="1"/>
  <c r="T293" i="1"/>
  <c r="S293" i="1"/>
  <c r="O293" i="1"/>
  <c r="T292" i="1"/>
  <c r="S292" i="1"/>
  <c r="O292" i="1"/>
  <c r="T291" i="1"/>
  <c r="S291" i="1"/>
  <c r="O291" i="1"/>
  <c r="T290" i="1"/>
  <c r="S290" i="1"/>
  <c r="O290" i="1"/>
  <c r="T289" i="1"/>
  <c r="S289" i="1"/>
  <c r="O289" i="1"/>
  <c r="T288" i="1"/>
  <c r="S288" i="1"/>
  <c r="O288" i="1"/>
  <c r="T287" i="1"/>
  <c r="S287" i="1"/>
  <c r="O287" i="1"/>
  <c r="T286" i="1"/>
  <c r="S286" i="1"/>
  <c r="O286" i="1"/>
  <c r="T285" i="1"/>
  <c r="S285" i="1"/>
  <c r="O285" i="1"/>
  <c r="T284" i="1"/>
  <c r="S284" i="1"/>
  <c r="O284" i="1"/>
  <c r="T283" i="1"/>
  <c r="S283" i="1"/>
  <c r="O283" i="1"/>
  <c r="T282" i="1"/>
  <c r="S282" i="1"/>
  <c r="O282" i="1"/>
  <c r="T281" i="1"/>
  <c r="S281" i="1"/>
  <c r="O281" i="1"/>
  <c r="T280" i="1"/>
  <c r="S280" i="1"/>
  <c r="O280" i="1"/>
  <c r="T279" i="1"/>
  <c r="S279" i="1"/>
  <c r="O279" i="1"/>
  <c r="T278" i="1"/>
  <c r="S278" i="1"/>
  <c r="O278" i="1"/>
  <c r="T277" i="1"/>
  <c r="S277" i="1"/>
  <c r="O277" i="1"/>
  <c r="T276" i="1"/>
  <c r="S276" i="1"/>
  <c r="O276" i="1"/>
  <c r="T275" i="1"/>
  <c r="S275" i="1"/>
  <c r="O275" i="1"/>
  <c r="T274" i="1"/>
  <c r="S274" i="1"/>
  <c r="O274" i="1"/>
  <c r="T273" i="1"/>
  <c r="S273" i="1"/>
  <c r="O273" i="1"/>
  <c r="T272" i="1"/>
  <c r="S272" i="1"/>
  <c r="O272" i="1"/>
  <c r="T270" i="1"/>
  <c r="S270" i="1"/>
  <c r="O270" i="1"/>
  <c r="T269" i="1"/>
  <c r="S269" i="1"/>
  <c r="O269" i="1"/>
  <c r="T268" i="1"/>
  <c r="S268" i="1"/>
  <c r="O268" i="1"/>
  <c r="T267" i="1"/>
  <c r="S267" i="1"/>
  <c r="O267" i="1"/>
  <c r="T266" i="1"/>
  <c r="S266" i="1"/>
  <c r="O266" i="1"/>
  <c r="T265" i="1"/>
  <c r="S265" i="1"/>
  <c r="O265" i="1"/>
  <c r="T264" i="1"/>
  <c r="S264" i="1"/>
  <c r="O264" i="1"/>
  <c r="T263" i="1"/>
  <c r="S263" i="1"/>
  <c r="O263" i="1"/>
  <c r="T262" i="1"/>
  <c r="S262" i="1"/>
  <c r="O262" i="1"/>
  <c r="T261" i="1"/>
  <c r="S261" i="1"/>
  <c r="O261" i="1"/>
  <c r="T260" i="1"/>
  <c r="S260" i="1"/>
  <c r="O260" i="1"/>
  <c r="T259" i="1"/>
  <c r="S259" i="1"/>
  <c r="O259" i="1"/>
  <c r="T258" i="1"/>
  <c r="S258" i="1"/>
  <c r="O258" i="1"/>
  <c r="T257" i="1"/>
  <c r="S257" i="1"/>
  <c r="O257" i="1"/>
  <c r="T256" i="1"/>
  <c r="S256" i="1"/>
  <c r="O256" i="1"/>
  <c r="T254" i="1"/>
  <c r="S254" i="1"/>
  <c r="O254" i="1"/>
  <c r="T253" i="1"/>
  <c r="S253" i="1"/>
  <c r="O253" i="1"/>
  <c r="T252" i="1"/>
  <c r="S252" i="1"/>
  <c r="O252" i="1"/>
  <c r="T251" i="1"/>
  <c r="S251" i="1"/>
  <c r="O251" i="1"/>
  <c r="T250" i="1"/>
  <c r="S250" i="1"/>
  <c r="O250" i="1"/>
  <c r="T249" i="1"/>
  <c r="S249" i="1"/>
  <c r="O249" i="1"/>
  <c r="T248" i="1"/>
  <c r="S248" i="1"/>
  <c r="O248" i="1"/>
  <c r="T247" i="1"/>
  <c r="S247" i="1"/>
  <c r="O247" i="1"/>
  <c r="T246" i="1"/>
  <c r="S246" i="1"/>
  <c r="O246" i="1"/>
  <c r="T245" i="1"/>
  <c r="S245" i="1"/>
  <c r="O245" i="1"/>
  <c r="T244" i="1"/>
  <c r="S244" i="1"/>
  <c r="O244" i="1"/>
  <c r="T243" i="1"/>
  <c r="S243" i="1"/>
  <c r="O243" i="1"/>
  <c r="T242" i="1"/>
  <c r="S242" i="1"/>
  <c r="O242" i="1"/>
  <c r="T241" i="1"/>
  <c r="S241" i="1"/>
  <c r="O241" i="1"/>
  <c r="T240" i="1"/>
  <c r="S240" i="1"/>
  <c r="O240" i="1"/>
  <c r="T239" i="1"/>
  <c r="S239" i="1"/>
  <c r="O239" i="1"/>
  <c r="T238" i="1"/>
  <c r="S238" i="1"/>
  <c r="O238" i="1"/>
  <c r="T237" i="1"/>
  <c r="S237" i="1"/>
  <c r="O237" i="1"/>
  <c r="T236" i="1"/>
  <c r="S236" i="1"/>
  <c r="O236" i="1"/>
  <c r="T235" i="1"/>
  <c r="S235" i="1"/>
  <c r="O235" i="1"/>
  <c r="T234" i="1"/>
  <c r="S234" i="1"/>
  <c r="O234" i="1"/>
  <c r="T233" i="1"/>
  <c r="S233" i="1"/>
  <c r="O233" i="1"/>
  <c r="T232" i="1"/>
  <c r="S232" i="1"/>
  <c r="O232" i="1"/>
  <c r="T231" i="1"/>
  <c r="S231" i="1"/>
  <c r="O231" i="1"/>
  <c r="T230" i="1"/>
  <c r="S230" i="1"/>
  <c r="O230" i="1"/>
  <c r="T229" i="1"/>
  <c r="S229" i="1"/>
  <c r="O229" i="1"/>
  <c r="T228" i="1"/>
  <c r="S228" i="1"/>
  <c r="O228" i="1"/>
  <c r="T227" i="1"/>
  <c r="S227" i="1"/>
  <c r="O227" i="1"/>
  <c r="T225" i="1"/>
  <c r="S225" i="1"/>
  <c r="O225" i="1"/>
  <c r="T224" i="1"/>
  <c r="S224" i="1"/>
  <c r="O224" i="1"/>
  <c r="T223" i="1"/>
  <c r="S223" i="1"/>
  <c r="O223" i="1"/>
  <c r="T222" i="1"/>
  <c r="S222" i="1"/>
  <c r="O222" i="1"/>
  <c r="T221" i="1"/>
  <c r="S221" i="1"/>
  <c r="O221" i="1"/>
  <c r="T220" i="1"/>
  <c r="S220" i="1"/>
  <c r="O220" i="1"/>
  <c r="T219" i="1"/>
  <c r="S219" i="1"/>
  <c r="O219" i="1"/>
  <c r="T218" i="1"/>
  <c r="S218" i="1"/>
  <c r="O218" i="1"/>
  <c r="T217" i="1"/>
  <c r="S217" i="1"/>
  <c r="O217" i="1"/>
  <c r="T216" i="1"/>
  <c r="S216" i="1"/>
  <c r="O216" i="1"/>
  <c r="T215" i="1"/>
  <c r="S215" i="1"/>
  <c r="O215" i="1"/>
  <c r="T213" i="1"/>
  <c r="S213" i="1"/>
  <c r="O213" i="1"/>
  <c r="T212" i="1"/>
  <c r="S212" i="1"/>
  <c r="O212" i="1"/>
  <c r="T211" i="1"/>
  <c r="S211" i="1"/>
  <c r="O211" i="1"/>
  <c r="T210" i="1"/>
  <c r="S210" i="1"/>
  <c r="O210" i="1"/>
  <c r="T209" i="1"/>
  <c r="S209" i="1"/>
  <c r="O209" i="1"/>
  <c r="T208" i="1"/>
  <c r="S208" i="1"/>
  <c r="O208" i="1"/>
  <c r="T207" i="1"/>
  <c r="S207" i="1"/>
  <c r="O207" i="1"/>
  <c r="T206" i="1"/>
  <c r="S206" i="1"/>
  <c r="O206" i="1"/>
  <c r="T205" i="1"/>
  <c r="S205" i="1"/>
  <c r="O205" i="1"/>
  <c r="T204" i="1"/>
  <c r="S204" i="1"/>
  <c r="O204" i="1"/>
  <c r="T203" i="1"/>
  <c r="S203" i="1"/>
  <c r="O203" i="1"/>
  <c r="T202" i="1"/>
  <c r="S202" i="1"/>
  <c r="O202" i="1"/>
  <c r="T201" i="1"/>
  <c r="S201" i="1"/>
  <c r="O201" i="1"/>
  <c r="T200" i="1"/>
  <c r="S200" i="1"/>
  <c r="O200" i="1"/>
  <c r="T199" i="1"/>
  <c r="S199" i="1"/>
  <c r="O199" i="1"/>
  <c r="T198" i="1"/>
  <c r="S198" i="1"/>
  <c r="O198" i="1"/>
  <c r="T197" i="1"/>
  <c r="S197" i="1"/>
  <c r="O197" i="1"/>
  <c r="T196" i="1"/>
  <c r="S196" i="1"/>
  <c r="O196" i="1"/>
  <c r="T195" i="1"/>
  <c r="S195" i="1"/>
  <c r="O195" i="1"/>
  <c r="T194" i="1"/>
  <c r="S194" i="1"/>
  <c r="O194" i="1"/>
  <c r="T193" i="1"/>
  <c r="S193" i="1"/>
  <c r="O193" i="1"/>
  <c r="T191" i="1"/>
  <c r="S191" i="1"/>
  <c r="O191" i="1"/>
  <c r="T190" i="1"/>
  <c r="S190" i="1"/>
  <c r="O190" i="1"/>
  <c r="T189" i="1"/>
  <c r="S189" i="1"/>
  <c r="O189" i="1"/>
  <c r="T187" i="1"/>
  <c r="S187" i="1"/>
  <c r="O187" i="1"/>
  <c r="T186" i="1"/>
  <c r="S186" i="1"/>
  <c r="O186" i="1"/>
  <c r="T185" i="1"/>
  <c r="S185" i="1"/>
  <c r="O185" i="1"/>
  <c r="T184" i="1"/>
  <c r="S184" i="1"/>
  <c r="O184" i="1"/>
  <c r="T183" i="1"/>
  <c r="S183" i="1"/>
  <c r="O183" i="1"/>
  <c r="T182" i="1"/>
  <c r="S182" i="1"/>
  <c r="O182" i="1"/>
  <c r="T181" i="1"/>
  <c r="S181" i="1"/>
  <c r="O181" i="1"/>
  <c r="T180" i="1"/>
  <c r="S180" i="1"/>
  <c r="O180" i="1"/>
  <c r="T179" i="1"/>
  <c r="S179" i="1"/>
  <c r="O179" i="1"/>
  <c r="T178" i="1"/>
  <c r="S178" i="1"/>
  <c r="O178" i="1"/>
  <c r="T177" i="1"/>
  <c r="S177" i="1"/>
  <c r="O177" i="1"/>
  <c r="T176" i="1"/>
  <c r="S176" i="1"/>
  <c r="O176" i="1"/>
  <c r="T175" i="1"/>
  <c r="S175" i="1"/>
  <c r="O175" i="1"/>
  <c r="T174" i="1"/>
  <c r="S174" i="1"/>
  <c r="O174" i="1"/>
  <c r="T172" i="1"/>
  <c r="S172" i="1"/>
  <c r="O172" i="1"/>
  <c r="T171" i="1"/>
  <c r="S171" i="1"/>
  <c r="O171" i="1"/>
  <c r="T170" i="1"/>
  <c r="S170" i="1"/>
  <c r="O170" i="1"/>
  <c r="T169" i="1"/>
  <c r="S169" i="1"/>
  <c r="O169" i="1"/>
  <c r="T168" i="1"/>
  <c r="S168" i="1"/>
  <c r="O168" i="1"/>
  <c r="T167" i="1"/>
  <c r="S167" i="1"/>
  <c r="O167" i="1"/>
  <c r="T166" i="1"/>
  <c r="S166" i="1"/>
  <c r="O166" i="1"/>
  <c r="T165" i="1"/>
  <c r="S165" i="1"/>
  <c r="O165" i="1"/>
  <c r="T164" i="1"/>
  <c r="S164" i="1"/>
  <c r="O164" i="1"/>
  <c r="T163" i="1"/>
  <c r="S163" i="1"/>
  <c r="O163" i="1"/>
  <c r="T162" i="1"/>
  <c r="S162" i="1"/>
  <c r="S173" i="1" s="1"/>
  <c r="O162" i="1"/>
  <c r="T161" i="1"/>
  <c r="S161" i="1"/>
  <c r="O161" i="1"/>
  <c r="S101" i="1"/>
  <c r="T64" i="1"/>
  <c r="S64" i="1"/>
  <c r="O64" i="1"/>
  <c r="T63" i="1"/>
  <c r="S63" i="1"/>
  <c r="O63" i="1"/>
  <c r="T160" i="1"/>
  <c r="S160" i="1"/>
  <c r="O160" i="1"/>
  <c r="T159" i="1"/>
  <c r="S159" i="1"/>
  <c r="O159" i="1"/>
  <c r="T158" i="1"/>
  <c r="S158" i="1"/>
  <c r="O158" i="1"/>
  <c r="T157" i="1"/>
  <c r="S157" i="1"/>
  <c r="O157" i="1"/>
  <c r="T156" i="1"/>
  <c r="S156" i="1"/>
  <c r="O156" i="1"/>
  <c r="T155" i="1"/>
  <c r="S155" i="1"/>
  <c r="O155" i="1"/>
  <c r="T154" i="1"/>
  <c r="S154" i="1"/>
  <c r="O154" i="1"/>
  <c r="T153" i="1"/>
  <c r="S153" i="1"/>
  <c r="O153" i="1"/>
  <c r="T152" i="1"/>
  <c r="S152" i="1"/>
  <c r="O152" i="1"/>
  <c r="T151" i="1"/>
  <c r="S151" i="1"/>
  <c r="O151" i="1"/>
  <c r="T150" i="1"/>
  <c r="S150" i="1"/>
  <c r="O150" i="1"/>
  <c r="T149" i="1"/>
  <c r="S149" i="1"/>
  <c r="O149" i="1"/>
  <c r="T148" i="1"/>
  <c r="S148" i="1"/>
  <c r="O148" i="1"/>
  <c r="T147" i="1"/>
  <c r="S147" i="1"/>
  <c r="O147" i="1"/>
  <c r="T146" i="1"/>
  <c r="S146" i="1"/>
  <c r="O146" i="1"/>
  <c r="T145" i="1"/>
  <c r="S145" i="1"/>
  <c r="O145" i="1"/>
  <c r="T144" i="1"/>
  <c r="S144" i="1"/>
  <c r="O144" i="1"/>
  <c r="T143" i="1"/>
  <c r="S143" i="1"/>
  <c r="O143" i="1"/>
  <c r="T142" i="1"/>
  <c r="S142" i="1"/>
  <c r="O142" i="1"/>
  <c r="T141" i="1"/>
  <c r="S141" i="1"/>
  <c r="O141" i="1"/>
  <c r="T140" i="1"/>
  <c r="S140" i="1"/>
  <c r="O140" i="1"/>
  <c r="T139" i="1"/>
  <c r="S139" i="1"/>
  <c r="O139" i="1"/>
  <c r="T138" i="1"/>
  <c r="S138" i="1"/>
  <c r="O138" i="1"/>
  <c r="T137" i="1"/>
  <c r="S137" i="1"/>
  <c r="O137" i="1"/>
  <c r="T136" i="1"/>
  <c r="S136" i="1"/>
  <c r="O136" i="1"/>
  <c r="T135" i="1"/>
  <c r="S135" i="1"/>
  <c r="O135" i="1"/>
  <c r="T134" i="1"/>
  <c r="S134" i="1"/>
  <c r="O134" i="1"/>
  <c r="T133" i="1"/>
  <c r="S133" i="1"/>
  <c r="O133" i="1"/>
  <c r="T132" i="1"/>
  <c r="S132" i="1"/>
  <c r="O132" i="1"/>
  <c r="T131" i="1"/>
  <c r="S131" i="1"/>
  <c r="O131" i="1"/>
  <c r="T130" i="1"/>
  <c r="S130" i="1"/>
  <c r="O130" i="1"/>
  <c r="T129" i="1"/>
  <c r="S129" i="1"/>
  <c r="O129" i="1"/>
  <c r="T128" i="1"/>
  <c r="S128" i="1"/>
  <c r="O128" i="1"/>
  <c r="T127" i="1"/>
  <c r="S127" i="1"/>
  <c r="O127" i="1"/>
  <c r="T126" i="1"/>
  <c r="S126" i="1"/>
  <c r="O126" i="1"/>
  <c r="T125" i="1"/>
  <c r="S125" i="1"/>
  <c r="O125" i="1"/>
  <c r="T124" i="1"/>
  <c r="S124" i="1"/>
  <c r="O124" i="1"/>
  <c r="T123" i="1"/>
  <c r="S123" i="1"/>
  <c r="O123" i="1"/>
  <c r="T122" i="1"/>
  <c r="S122" i="1"/>
  <c r="O122" i="1"/>
  <c r="T121" i="1"/>
  <c r="S121" i="1"/>
  <c r="O121" i="1"/>
  <c r="T120" i="1"/>
  <c r="S120" i="1"/>
  <c r="O120" i="1"/>
  <c r="T119" i="1"/>
  <c r="S119" i="1"/>
  <c r="O119" i="1"/>
  <c r="T118" i="1"/>
  <c r="S118" i="1"/>
  <c r="O118" i="1"/>
  <c r="T117" i="1"/>
  <c r="S117" i="1"/>
  <c r="O117" i="1"/>
  <c r="T116" i="1"/>
  <c r="S116" i="1"/>
  <c r="O116" i="1"/>
  <c r="T115" i="1"/>
  <c r="S115" i="1"/>
  <c r="O115" i="1"/>
  <c r="T114" i="1"/>
  <c r="S114" i="1"/>
  <c r="O114" i="1"/>
  <c r="T113" i="1"/>
  <c r="S113" i="1"/>
  <c r="O113" i="1"/>
  <c r="T112" i="1"/>
  <c r="S112" i="1"/>
  <c r="O112" i="1"/>
  <c r="T111" i="1"/>
  <c r="S111" i="1"/>
  <c r="O111" i="1"/>
  <c r="T110" i="1"/>
  <c r="S110" i="1"/>
  <c r="O110" i="1"/>
  <c r="T109" i="1"/>
  <c r="S109" i="1"/>
  <c r="O109" i="1"/>
  <c r="T108" i="1"/>
  <c r="S108" i="1"/>
  <c r="O108" i="1"/>
  <c r="T107" i="1"/>
  <c r="S107" i="1"/>
  <c r="O107" i="1"/>
  <c r="T106" i="1"/>
  <c r="S106" i="1"/>
  <c r="O106" i="1"/>
  <c r="T105" i="1"/>
  <c r="S105" i="1"/>
  <c r="O105" i="1"/>
  <c r="T104" i="1"/>
  <c r="S104" i="1"/>
  <c r="O104" i="1"/>
  <c r="T103" i="1"/>
  <c r="S103" i="1"/>
  <c r="O103" i="1"/>
  <c r="T102" i="1"/>
  <c r="S102" i="1"/>
  <c r="O102" i="1"/>
  <c r="T100" i="1"/>
  <c r="S100" i="1"/>
  <c r="O100" i="1"/>
  <c r="T99" i="1"/>
  <c r="S99" i="1"/>
  <c r="O99" i="1"/>
  <c r="T98" i="1"/>
  <c r="S98" i="1"/>
  <c r="O98" i="1"/>
  <c r="T97" i="1"/>
  <c r="S97" i="1"/>
  <c r="O97" i="1"/>
  <c r="T96" i="1"/>
  <c r="S96" i="1"/>
  <c r="O96" i="1"/>
  <c r="T95" i="1"/>
  <c r="S95" i="1"/>
  <c r="O95" i="1"/>
  <c r="T94" i="1"/>
  <c r="S94" i="1"/>
  <c r="O94" i="1"/>
  <c r="T93" i="1"/>
  <c r="S93" i="1"/>
  <c r="O93" i="1"/>
  <c r="T92" i="1"/>
  <c r="S92" i="1"/>
  <c r="O92" i="1"/>
  <c r="T91" i="1"/>
  <c r="S91" i="1"/>
  <c r="O91" i="1"/>
  <c r="T90" i="1"/>
  <c r="S90" i="1"/>
  <c r="O90" i="1"/>
  <c r="T89" i="1"/>
  <c r="S89" i="1"/>
  <c r="O89" i="1"/>
  <c r="T88" i="1"/>
  <c r="S88" i="1"/>
  <c r="O88" i="1"/>
  <c r="T87" i="1"/>
  <c r="S87" i="1"/>
  <c r="O87" i="1"/>
  <c r="T86" i="1"/>
  <c r="S86" i="1"/>
  <c r="O86" i="1"/>
  <c r="T85" i="1"/>
  <c r="S85" i="1"/>
  <c r="O85" i="1"/>
  <c r="T84" i="1"/>
  <c r="S84" i="1"/>
  <c r="O84" i="1"/>
  <c r="T83" i="1"/>
  <c r="S83" i="1"/>
  <c r="O83" i="1"/>
  <c r="T82" i="1"/>
  <c r="S82" i="1"/>
  <c r="O82" i="1"/>
  <c r="T81" i="1"/>
  <c r="S81" i="1"/>
  <c r="O81" i="1"/>
  <c r="T80" i="1"/>
  <c r="S80" i="1"/>
  <c r="O80" i="1"/>
  <c r="T79" i="1"/>
  <c r="S79" i="1"/>
  <c r="O79" i="1"/>
  <c r="T78" i="1"/>
  <c r="S78" i="1"/>
  <c r="O78" i="1"/>
  <c r="T77" i="1"/>
  <c r="S77" i="1"/>
  <c r="O77" i="1"/>
  <c r="T76" i="1"/>
  <c r="S76" i="1"/>
  <c r="O76" i="1"/>
  <c r="T75" i="1"/>
  <c r="S75" i="1"/>
  <c r="O75" i="1"/>
  <c r="T74" i="1"/>
  <c r="S74" i="1"/>
  <c r="O74" i="1"/>
  <c r="T73" i="1"/>
  <c r="S73" i="1"/>
  <c r="O73" i="1"/>
  <c r="T72" i="1"/>
  <c r="S72" i="1"/>
  <c r="O72" i="1"/>
  <c r="T71" i="1"/>
  <c r="S71" i="1"/>
  <c r="O71" i="1"/>
  <c r="T70" i="1"/>
  <c r="S70" i="1"/>
  <c r="O70" i="1"/>
  <c r="T69" i="1"/>
  <c r="S69" i="1"/>
  <c r="O69" i="1"/>
  <c r="T68" i="1"/>
  <c r="S68" i="1"/>
  <c r="O68" i="1"/>
  <c r="T67" i="1"/>
  <c r="S67" i="1"/>
  <c r="O67" i="1"/>
  <c r="T66" i="1"/>
  <c r="T101" i="1" s="1"/>
  <c r="S66" i="1"/>
  <c r="O66" i="1"/>
  <c r="T62" i="1"/>
  <c r="S62" i="1"/>
  <c r="O62" i="1"/>
  <c r="T61" i="1"/>
  <c r="S61" i="1"/>
  <c r="O61" i="1"/>
  <c r="T60" i="1"/>
  <c r="S60" i="1"/>
  <c r="O60" i="1"/>
  <c r="T59" i="1"/>
  <c r="S59" i="1"/>
  <c r="O59" i="1"/>
  <c r="T58" i="1"/>
  <c r="S58" i="1"/>
  <c r="O58" i="1"/>
  <c r="T57" i="1"/>
  <c r="S57" i="1"/>
  <c r="O57" i="1"/>
  <c r="T56" i="1"/>
  <c r="S56" i="1"/>
  <c r="O56" i="1"/>
  <c r="T55" i="1"/>
  <c r="S55" i="1"/>
  <c r="O55" i="1"/>
  <c r="T54" i="1"/>
  <c r="S54" i="1"/>
  <c r="O54" i="1"/>
  <c r="T53" i="1"/>
  <c r="S53" i="1"/>
  <c r="O53" i="1"/>
  <c r="T52" i="1"/>
  <c r="S52" i="1"/>
  <c r="O52" i="1"/>
  <c r="T51" i="1"/>
  <c r="S51" i="1"/>
  <c r="O51" i="1"/>
  <c r="T50" i="1"/>
  <c r="S50" i="1"/>
  <c r="O50" i="1"/>
  <c r="T49" i="1"/>
  <c r="S49" i="1"/>
  <c r="O49" i="1"/>
  <c r="T48" i="1"/>
  <c r="S48" i="1"/>
  <c r="O48" i="1"/>
  <c r="T47" i="1"/>
  <c r="S47" i="1"/>
  <c r="O47" i="1"/>
  <c r="T46" i="1"/>
  <c r="S46" i="1"/>
  <c r="O46" i="1"/>
  <c r="T45" i="1"/>
  <c r="S45" i="1"/>
  <c r="O45" i="1"/>
  <c r="T44" i="1"/>
  <c r="S44" i="1"/>
  <c r="O44" i="1"/>
  <c r="T43" i="1"/>
  <c r="S43" i="1"/>
  <c r="O43" i="1"/>
  <c r="T42" i="1"/>
  <c r="S42" i="1"/>
  <c r="O42" i="1"/>
  <c r="T41" i="1"/>
  <c r="S41" i="1"/>
  <c r="O41" i="1"/>
  <c r="T40" i="1"/>
  <c r="S40" i="1"/>
  <c r="O40" i="1"/>
  <c r="T39" i="1"/>
  <c r="S39" i="1"/>
  <c r="O39" i="1"/>
  <c r="T38" i="1"/>
  <c r="S38" i="1"/>
  <c r="O38" i="1"/>
  <c r="T37" i="1"/>
  <c r="S37" i="1"/>
  <c r="O37" i="1"/>
  <c r="T36" i="1"/>
  <c r="S36" i="1"/>
  <c r="O36" i="1"/>
  <c r="T35" i="1"/>
  <c r="S35" i="1"/>
  <c r="O35" i="1"/>
  <c r="T34" i="1"/>
  <c r="S34" i="1"/>
  <c r="O34" i="1"/>
  <c r="T33" i="1"/>
  <c r="S33" i="1"/>
  <c r="O33" i="1"/>
  <c r="T32" i="1"/>
  <c r="S32" i="1"/>
  <c r="O32" i="1"/>
  <c r="T31" i="1"/>
  <c r="S31" i="1"/>
  <c r="O31" i="1"/>
  <c r="T30" i="1"/>
  <c r="S30" i="1"/>
  <c r="O30" i="1"/>
  <c r="T29" i="1"/>
  <c r="S29" i="1"/>
  <c r="O29" i="1"/>
  <c r="T28" i="1"/>
  <c r="S28" i="1"/>
  <c r="O28" i="1"/>
  <c r="T27" i="1"/>
  <c r="S27" i="1"/>
  <c r="O27" i="1"/>
  <c r="T26" i="1"/>
  <c r="S26" i="1"/>
  <c r="O26" i="1"/>
  <c r="T25" i="1"/>
  <c r="S25" i="1"/>
  <c r="O25" i="1"/>
  <c r="S4" i="1"/>
  <c r="T4" i="1"/>
  <c r="S5" i="1"/>
  <c r="T5" i="1"/>
  <c r="S6" i="1"/>
  <c r="T6" i="1"/>
  <c r="S7" i="1"/>
  <c r="T7" i="1"/>
  <c r="S8" i="1"/>
  <c r="T8" i="1"/>
  <c r="S9" i="1"/>
  <c r="T9" i="1"/>
  <c r="S10" i="1"/>
  <c r="T10" i="1"/>
  <c r="S11" i="1"/>
  <c r="T11" i="1"/>
  <c r="S12" i="1"/>
  <c r="T12" i="1"/>
  <c r="S13" i="1"/>
  <c r="T13" i="1"/>
  <c r="S14" i="1"/>
  <c r="T14" i="1"/>
  <c r="S15" i="1"/>
  <c r="T15" i="1"/>
  <c r="S16" i="1"/>
  <c r="T16" i="1"/>
  <c r="S17" i="1"/>
  <c r="T17" i="1"/>
  <c r="S18" i="1"/>
  <c r="T18" i="1"/>
  <c r="S19" i="1"/>
  <c r="T19" i="1"/>
  <c r="S20" i="1"/>
  <c r="T20" i="1"/>
  <c r="S21" i="1"/>
  <c r="T21" i="1"/>
  <c r="S22" i="1"/>
  <c r="T22" i="1"/>
  <c r="S23" i="1"/>
  <c r="T23" i="1"/>
  <c r="T3" i="1"/>
  <c r="S3" i="1"/>
  <c r="T2" i="1"/>
  <c r="S2" i="1"/>
  <c r="O23" i="1"/>
  <c r="O3" i="1"/>
  <c r="O4" i="1"/>
  <c r="O5" i="1"/>
  <c r="O6" i="1"/>
  <c r="O7" i="1"/>
  <c r="O8" i="1"/>
  <c r="O9" i="1"/>
  <c r="O10" i="1"/>
  <c r="O11" i="1"/>
  <c r="O12" i="1"/>
  <c r="O13" i="1"/>
  <c r="O14" i="1"/>
  <c r="O15" i="1"/>
  <c r="O16" i="1"/>
  <c r="O17" i="1"/>
  <c r="O18" i="1"/>
  <c r="O19" i="1"/>
  <c r="O20" i="1"/>
  <c r="O21" i="1"/>
  <c r="O22" i="1"/>
  <c r="T437" i="1"/>
  <c r="S437" i="1"/>
  <c r="O2" i="1"/>
  <c r="S433" i="1" l="1"/>
  <c r="T173" i="1"/>
  <c r="T407" i="1" l="1"/>
  <c r="T384" i="1"/>
  <c r="T364" i="1"/>
  <c r="T359" i="1"/>
  <c r="T309" i="1"/>
  <c r="T307" i="1"/>
  <c r="T294" i="1"/>
  <c r="T271" i="1"/>
  <c r="T226" i="1" l="1"/>
  <c r="T214" i="1"/>
  <c r="T192" i="1"/>
  <c r="T188" i="1"/>
  <c r="T65" i="1"/>
  <c r="G370" i="1"/>
  <c r="G371" i="1"/>
  <c r="G372" i="1"/>
  <c r="T372" i="1" l="1"/>
  <c r="S372" i="1"/>
  <c r="T371" i="1"/>
  <c r="S371" i="1"/>
  <c r="T370" i="1"/>
  <c r="T373" i="1" s="1"/>
  <c r="S370" i="1"/>
  <c r="T428" i="1"/>
  <c r="S428" i="1"/>
  <c r="S309" i="1" l="1"/>
  <c r="S384" i="1" l="1"/>
  <c r="S359" i="1"/>
  <c r="S294" i="1"/>
  <c r="S307" i="1"/>
  <c r="S373" i="1"/>
  <c r="S364" i="1"/>
  <c r="S271" i="1"/>
  <c r="S188" i="1"/>
  <c r="S226" i="1"/>
  <c r="S214" i="1"/>
  <c r="S192" i="1"/>
  <c r="S65" i="1" l="1"/>
  <c r="T24" i="1" l="1"/>
  <c r="S24" i="1"/>
  <c r="S255" i="1"/>
  <c r="T255" i="1" l="1"/>
</calcChain>
</file>

<file path=xl/sharedStrings.xml><?xml version="1.0" encoding="utf-8"?>
<sst xmlns="http://schemas.openxmlformats.org/spreadsheetml/2006/main" count="2132" uniqueCount="495">
  <si>
    <t>Zap.št.</t>
  </si>
  <si>
    <t>STROKOVNO TEHNIČNE ZAHTEVE NAROČNIKA</t>
  </si>
  <si>
    <t xml:space="preserve">OKVIRNA LETNA KOLIČINA V EM </t>
  </si>
  <si>
    <t>DOBAVITELJ</t>
  </si>
  <si>
    <t>KATALOŠKA ŠTEVILKA</t>
  </si>
  <si>
    <t xml:space="preserve">Cena na enoto brez DDV </t>
  </si>
  <si>
    <t>Elektroda na mikroporju za odrasle premera 6cm (+/-10%), za dolgotrajni monitoring v EIIT in 24 ur holter, lepilo in prevodni gel morata biti brez lateksa in imeti dobro prevodnost, omogočati mora zanesliv signal (EKG krivulja), omogočati mora dobro dihanje in normalno delovanje kože (visoka prepustnost materiala), lepilo in prevodni del morata omogočati dobro pričvrstitev na kožo (gibanje bolnikov) CE oznaka, prilegati se mora neravnim površinam dela telesa</t>
  </si>
  <si>
    <t>/</t>
  </si>
  <si>
    <t>Elektrode za posebej občutljivo kožo oz. bolnike, ki se močno potijo, ne smejo povzročati alergij, imajo zelo dobro lepilno podlago, se lahko premeščajo in ostanejo 3 dni, so rediolucentne, imajo zelo majhno površino, cela površina elektrode je prevodna, so vodoodporne, zelo dobro se prevajajo signali EKG krivulje, ne vsebujejo lateksa, imajo CE oznako</t>
  </si>
  <si>
    <t>tens elektrode 50 mm x 50mm, s kablom</t>
  </si>
  <si>
    <t>tens elektrode 50 mm x 90mm, s kablom</t>
  </si>
  <si>
    <t>tens elektrode 75 mm x 130mm, s kablom</t>
  </si>
  <si>
    <t>Defibrilacijske elektrode za aparat Philips</t>
  </si>
  <si>
    <t>EKG elektrode 4,5x4,3 cm, v obliki solze na peni, 6 el. na ploščici, tekoči gel (aqua-wet), jeziček na robu za lažje odstranjevanje, brez lateksa, brez PVC</t>
  </si>
  <si>
    <t>EKG elektrode za otroke na peni, okrogle 30mm, aqua-tac gel,jeziček na robu za lažje odstranjevanje, brez lateksa, brez PVC</t>
  </si>
  <si>
    <t>Lepljiv predpražnik za preprečevanje nenamernega vnosa velikih delcev na podplatih čevljev v čisti prostor. Velikost 115 x 46 cm.</t>
  </si>
  <si>
    <t>Steklenica PVC za urin, moška s pokrovom.</t>
  </si>
  <si>
    <t>Razkuževalnik iz plexi stekla za odlaganje uporabljenih inštrumentov v razkužilo pred sterilizacijo. Sestavljen mora biti iz treh delov: kad, cedilo in pokrov. Barva: prozorna. Dimenzija 200x150x100 mm,</t>
  </si>
  <si>
    <t>Razkuževalnik iz plexi stekla za odlaganje uporabljenih inštrumentov v razkužilo pred sterilizacijo. Sestavljen mora biti iz treh delov: kad, cedilo in pokrov. Barva: prozorna. Dimenzija 300x200x125mm,</t>
  </si>
  <si>
    <t>Razkuževalnik iz plexi stekla za odlaganje uporabljenih inštrumentov v razkužilo pred sterilizacijo. Sestavljen mora biti iz treh delov: kad, cedilo in pokrov. Barva: prozorna. Dimenzija500x340x110 mm,</t>
  </si>
  <si>
    <t>Fotobanjica iz plexi materiala, dimenzije 200x300x45x3 mm.</t>
  </si>
  <si>
    <t>Fotobanjica iz plexi materiala, dimenzije 300x400x45x3 mm</t>
  </si>
  <si>
    <t>Fotobanjica iz plexi materiala, dimenzije 240x300x60x3 mm</t>
  </si>
  <si>
    <t xml:space="preserve">Peta gumi iz gume srednje trdote, hodilni del je rebrasto narezan, del, ki se prilega na mavec mora biti dovolj širok, zaradi obremenitve in za boljšo učvrstitev z močnim povojem. Velikost: mala peta. </t>
  </si>
  <si>
    <t xml:space="preserve">Peta gumi iz gume srednje trdote, hodilni del je rebrasto narezan, del, ki se prilega na mavec mora biti dovolj širok, zaradi obremenitve in za boljšo učvrstitev z močnim povojem. Velikost: srednja peta. </t>
  </si>
  <si>
    <t xml:space="preserve">Peta gumi iz gume srednje trdote, hodilni del je rebrasto narezan, del, ki se prilega na mavec mora biti dovolj širok, zaradi obremenitve in za boljšo učvrstitev z močnim povojem. Velikost: velika peta. </t>
  </si>
  <si>
    <t>Natikala gumi za bergle velikosti 17-20 mm.</t>
  </si>
  <si>
    <t>Natikala gumi za bergle velikosti FI 16.</t>
  </si>
  <si>
    <t>ščetka za čiščenje votlih inštrumnetov 12 x 30 cm</t>
  </si>
  <si>
    <t>Magnet za segufix.</t>
  </si>
  <si>
    <t>Podlaga za defibrilacijo iz želatine, premazana z dobrim prevodnim sredstvom. Veliost cca. 11 x 5,2 cm. Možnost razdelitve na 2 dela s perforacijo.</t>
  </si>
  <si>
    <t>Identifikacijske zapestnice za odrasle iz ekološkega pvc materiala, ki ne draži kože, omogoča enostavno enkratno zapenjanje na gumbek, možnost vstavitve lističa z bolnikovimi podatki, žepek zaščiten z vodoodporno in prosojno prevleko. Velikost izdelka je označena s pomočjo barvne lestvice.Imeti mora  natisnjen logotip bolnišnice. npr. proizvajalca PAPO</t>
  </si>
  <si>
    <t xml:space="preserve"> Identitikacijski trakovi za novorojenčke  - smrečica  mehki iz ekološkega PVC, oštevilčeni od 1 - 1000  npr. proizvajalca PAPO (zapestnica z oznako SB MS, če je zahtevano).</t>
  </si>
  <si>
    <t>par</t>
  </si>
  <si>
    <t>Identifikacijske zapestnice za matere in novorojenčke material: silikonski,  oštevilčeni (od 1 do 1000, v paru ( velika - dolžina 22 cm, mala - dolžina 12 cm), zapenjanje enkratno na gumb, npr. proizvajalca PAPO (zapestnica z logom SB MS, če bo potreba oziroma zahteva)</t>
  </si>
  <si>
    <t xml:space="preserve">Identifikacijski trakovi za umrle v beli barvi. </t>
  </si>
  <si>
    <t>Čep ušesni kot napr. Ohropax iz pene</t>
  </si>
  <si>
    <t>Rezervne britvice za brivnik, sterilne ,1x up.za tip brivnika 9661.</t>
  </si>
  <si>
    <t>Neodisher FA, kanister  caustic 5 L, alkali, liquid.</t>
  </si>
  <si>
    <t>l</t>
  </si>
  <si>
    <t>Neodisher Z, kanister 5 L.</t>
  </si>
  <si>
    <t>Neodisher FLA, kanister 5 L, potassium hydroxide solution.</t>
  </si>
  <si>
    <t>Neodisher Alka 400W, kanister 12 kg, cautic, alkali liquid.</t>
  </si>
  <si>
    <t>Acidglass P2-kislo nevtralno sredstvo ref:ACIDG2P2, kanister 5 L.</t>
  </si>
  <si>
    <t>Deterliquid I2 - detergent bazični ref: DETERLQI2, kanister 5 L.</t>
  </si>
  <si>
    <t>Čistilo za blatekse,  enakovredno kot Protect bed pan.</t>
  </si>
  <si>
    <t>kg</t>
  </si>
  <si>
    <t>Čistilo enakovredno kot Deconex 41 STS, ref: BP100HSER.</t>
  </si>
  <si>
    <t>Nosilec za razkužilo posteljni. Nosilec naj bo takšne oblike, ki se lahko enostavno namesti na okvir ali posteljno stranico na bolniški postelji. Naj bo fiksno nameščen, da ne odpada. Mora biti primeren za vse evro plastike razkužil 500 ml doze. Izdelan iz materiala, ki se lahko enostavno čisti in dezinficira. Material nosilca mora biti trpežen, naj ne pušča madežev po dezinfekciji. Oblika in izdelava naj imata čim manj robov in mest, ki so za čiščenje in dezinfekcijo težko dostopna in nemogočajo temeljito vzdrževanje.</t>
  </si>
  <si>
    <t>Košarica RF za dezinfekcijska sredstva za obešanje na  bolniško posteljo.</t>
  </si>
  <si>
    <t>Fotobanjica iz plexi materiala, dimenzije            130 x 180 x 45 x 3 mm.</t>
  </si>
  <si>
    <t>Fotobanjica iz plexi materiala, dimenzije             180 x 240 x 50 x 3 mm.</t>
  </si>
  <si>
    <t>Fotobanjica iz plexi materiala, dimenzije            370 x 310 x 75 x 3 mm.</t>
  </si>
  <si>
    <t>Bergle dokomolčne - naslonjalo za roke je ravno, brez zarez, pranje na vsaj 60°, nastavljive po višini.</t>
  </si>
  <si>
    <t>Oliva ušesna za stetoskop.</t>
  </si>
  <si>
    <t>Gumb patent za segufix.</t>
  </si>
  <si>
    <t>Pas za privezovanje rok direktno na posteljni okvir (enakovredno segufix) - vse velikosti.</t>
  </si>
  <si>
    <t>Pas za telo osnovni (enakovredno segufix) - vse velikosti.</t>
  </si>
  <si>
    <t>Kozarec za steklovino s pokrovom  2 L .</t>
  </si>
  <si>
    <t>Kozarec oz. rilček za bolnika PVC z  dvojnim nastavkom.</t>
  </si>
  <si>
    <t xml:space="preserve">Epruveta iz polipropilena, prostostoječa, da se ne preobrača,  volumen 50 ml, sterilna, z graduacijo in z navojnim zamaškom. </t>
  </si>
  <si>
    <t>Klešče za nohte.</t>
  </si>
  <si>
    <t>Ščipalec za nohte.</t>
  </si>
  <si>
    <t>Škarje za nohte.</t>
  </si>
  <si>
    <t>Glavnik za dojenčka.</t>
  </si>
  <si>
    <t>Ščetka za dojenčka.</t>
  </si>
  <si>
    <t>Podloga za posteljo Abso 90 x 90 cm.</t>
  </si>
  <si>
    <t>Podloga za posteljo Abso 120 x 90 cm.</t>
  </si>
  <si>
    <t>Naprstni senzor za pulzni oksimeter za večkratno uporabo, enakovredno kot DS - 100A.</t>
  </si>
  <si>
    <t>Filter za vitalograf PVC - Eco BVF, enakovredno kot 28501.</t>
  </si>
  <si>
    <t>Filter sistem Eolis 600 ref: HEPA600.</t>
  </si>
  <si>
    <t>Nastavki ušesni za echocheck T3E.</t>
  </si>
  <si>
    <t>Natikači za pacienta iz PVC materiala. Pralni do 90° C in sušenje do 60° C. Antizdrsni podplat. Vse velikosti.</t>
  </si>
  <si>
    <t>Elektrode za compex (4+2), 5 x 5 mali.</t>
  </si>
  <si>
    <t>Papir EKG Nihon Kohden  210x140x210 lističev z mrežo, enakovredno 727035 IMAC 120 (320)</t>
  </si>
  <si>
    <t>Papir EKG AT-102 CS-200 210x280MM/100L, enakovredno AT-102,AT-102 plus,AT-102 G2,CS-200 Excell</t>
  </si>
  <si>
    <t xml:space="preserve">Čistilo Proziyeme Alka  400W, kanister 5 L, </t>
  </si>
  <si>
    <t>LITER</t>
  </si>
  <si>
    <t>Lovilec kamnov (sterilno pakiranje)</t>
  </si>
  <si>
    <t>Sistem z dvojno sukcijsko vrečko</t>
  </si>
  <si>
    <t>Sonda dimenzije fi 3.4 mm x 445 mm</t>
  </si>
  <si>
    <t>TOMO IHC ADHESIVE GLASS SLIDE SC/1000KOM</t>
  </si>
  <si>
    <t>CINTEC P16 HISTOLOGY enakovredno kot 06695248001</t>
  </si>
  <si>
    <t>CD163 (MRQ-26)PAB CELL MARQUE enakovredno kot 05973929001</t>
  </si>
  <si>
    <t>LCS 13548701 enakovredno kot 05264839001</t>
  </si>
  <si>
    <t>CONFIRM ANTI-ER (SO1) F08061 enakovredno kot 05278406001</t>
  </si>
  <si>
    <t>OPTIVIEW DAB DETECTION KIT enakovredno kot 06396500001</t>
  </si>
  <si>
    <t>BLUING REAGENT enakovredno kot 05266769001</t>
  </si>
  <si>
    <t>HEMATOXYLIN II enakovredno kot 05277965001</t>
  </si>
  <si>
    <t>REACTION BUFFER CONCENT.(10X) 14856401 enakovredno kot 05353955001</t>
  </si>
  <si>
    <t>ANTI-P53 (BP53-11)PAB enakovredno kot 05267102001</t>
  </si>
  <si>
    <t>CELL CONDITIONING SOL. CC1 2L 13803201 enakovredno kot 05279801001</t>
  </si>
  <si>
    <t>10X EZ PREP SOL. 2L 14240101 enakovredno kot 05279771001</t>
  </si>
  <si>
    <t>CELL CONDITIONING SOL. CC2 1L F08498 enakovredno kot 05279798001</t>
  </si>
  <si>
    <t>WT1 (6F-H) PAB, CELL MARQUE 1528601B enakovredno kot 05435706001</t>
  </si>
  <si>
    <t>LABEL, BLANK, FLAP, 540 ROLL 40262 enakovredno kot 05247829001</t>
  </si>
  <si>
    <t>CONFIRM CALRETININ (SP65) RBMAB G06103 enakovredno kot 05992184001</t>
  </si>
  <si>
    <t>CONFIRM ANTI-VIMENTIN V9 PRIMARY ANTIB enakovredno kot 05278139001</t>
  </si>
  <si>
    <t>ULTRAVIEW UNIVERSAL ALAKALINE  enakovredno kot 05269814001</t>
  </si>
  <si>
    <t>CDX-2(EPR2764Y)PAB CELL MARQUE enakovredno kot 05463491001</t>
  </si>
  <si>
    <t>VENTANA H.PYLORI (SP48) PAB E29403 enakovredno kot 06425607001</t>
  </si>
  <si>
    <t>MSH2 (G219-1129) MM PAB-US Export</t>
  </si>
  <si>
    <t>MOUNTING MEDIUM 473ML THERMO 4111</t>
  </si>
  <si>
    <t>GOBICA ZA BIOPSIJE SC/1000KOM SP-M476-1</t>
  </si>
  <si>
    <t>NOŻ MIKROTOMSKI MX35 PREMIER+  A50 enakovredno kot 3052835</t>
  </si>
  <si>
    <t>MONO RB A HU AMACR D 13H4  enakovredno kot M361601-2</t>
  </si>
  <si>
    <t>8 OZ.BLACK TISSUE DYE  237ML enakovredno kot 3408-3</t>
  </si>
  <si>
    <t>8 OZ. BLUE TISSUE DYE 237ML enakovredno kot 3408-5</t>
  </si>
  <si>
    <t>DAKO ANTIBODY DILUENT 125ML enakovredno kot S080983</t>
  </si>
  <si>
    <t>CYTOKERATIN 5/6 (D5/16B4) enakovredno kot 06478441001</t>
  </si>
  <si>
    <t>CYTOKERATIN 20 KLON KS20.8 1ML  enakovredno kot LE-CK20-L-CE</t>
  </si>
  <si>
    <t>8 OZ. GREEN TISSUE DYE enakovredno kot 3408-1</t>
  </si>
  <si>
    <t>OSTEOMOLL RAPID DECALCIFIER SOL. enakovredno kot MC-1017361000</t>
  </si>
  <si>
    <t>MART-1 (MELAN A) (A103)N0,5ML CONC. enakovredno kot 281M-85</t>
  </si>
  <si>
    <t>HMB-45 (HMB-45) 0,5ML CONC. enakovredno kot 282M-95</t>
  </si>
  <si>
    <t>CHROMOGRANIN A  LK2H10 0,5ML CONC.  enakovredno kot 238M-95</t>
  </si>
  <si>
    <t>enakovredno kot 324M-15, RUO CELL MARQUE PSA  ER-PR8 0,5ML RUO</t>
  </si>
  <si>
    <t>enakovredno kot 484R-15, CELL MARQUE PRAME  EP461 0,5ML CONC.</t>
  </si>
  <si>
    <t>enakovredno kot 377M-15, CELL MARQUE  SMOOTHELIN R4A 0,5ML CONC.</t>
  </si>
  <si>
    <t>PIPETA PAUSTER PL.1ML/150MM SC/500KOM enakovredno kot RA-2600171</t>
  </si>
  <si>
    <t>PIPETA PASTER 3.5ML 1.0/0.25 A500 enakovredno kot 7477 55</t>
  </si>
  <si>
    <t>NASTAVKI STANDARDNI 1000UL  A1000  enakovredno kot 0030000919</t>
  </si>
  <si>
    <t>VF-kabel, bipolaren, 3,5 m, HiQ+ za UES-30, enakovredno kot A60003C</t>
  </si>
  <si>
    <t>Vložek HiQ+, 5X330mm, enakovredno kot A64120A</t>
  </si>
  <si>
    <t>Vložek HiQ+, 5X330mm, enakovredno kot A64320A</t>
  </si>
  <si>
    <t>Vložek HiQ+, 5X330mm, enakovredno kot A64020A</t>
  </si>
  <si>
    <t>Prijemalka 5X330mm, fina (Maryland cross cut), enakovredno kot WA64370A</t>
  </si>
  <si>
    <t>Srajčka, HiQ+, bipolarna 5X330mm, enakovredno kot WA60800C</t>
  </si>
  <si>
    <t>Bipolarne prijemalke insert, HiQ+, 5X330mm, enakovredno kot WA64360C</t>
  </si>
  <si>
    <t>Ročaj, ergo, HiQ+, enakovredno kot A60100A</t>
  </si>
  <si>
    <t>Ročaj, monopolaren, ergo, HiQ+, enakovredno kot A60101A</t>
  </si>
  <si>
    <t>Ročaj za bipolarno prijemalko, enakovredno kot WA60101C</t>
  </si>
  <si>
    <t>Srajčka, HiQ+, 5X330mm, enakovredno kot A60800A</t>
  </si>
  <si>
    <t>Resekcijska zanka, 24FR, enakovredno kot WA22332D</t>
  </si>
  <si>
    <t>Resekcijska igla,45°, enakovredno kot WA22355C</t>
  </si>
  <si>
    <t>HF-Resekcijska elektroda, roller tip, enakovredno kot WA22351A</t>
  </si>
  <si>
    <t>HF-Resekcijska elektroda, roller tip, enakovredno kot WA22351C</t>
  </si>
  <si>
    <t>Delovni element resektoskop, enakovredno kot A22061A</t>
  </si>
  <si>
    <t>Delovni element resektoskop, enakovredno kot A22060A</t>
  </si>
  <si>
    <t>Srajčka notranja, enakovredno kot A42011A</t>
  </si>
  <si>
    <t>Srajčka zunanja, enakovredno kot A42021A</t>
  </si>
  <si>
    <t>Obturator, enakovredno kot A22081A</t>
  </si>
  <si>
    <t>Delovni HSC,  8.5mm, 8 Fr, enakovredno kot A42091A</t>
  </si>
  <si>
    <t>Trokar cev, gladka 100/5,5mm, enakovredno kot EP150-262</t>
  </si>
  <si>
    <t>Silikonska valvula za trokar, 3-12,5mm, enakovredno kot EP400-404</t>
  </si>
  <si>
    <t>Trokar pokrovčki, rdeči 5mm, enakovredno kot RZ003-050</t>
  </si>
  <si>
    <t>Trokar, trikot konica 5,5mm, enakovredno kot TR310-055</t>
  </si>
  <si>
    <t>Trokar cev, gladka 111/11mm, enakovredno kot EP150-266</t>
  </si>
  <si>
    <t>Trokar cev, navoj 111,5/11mm, enakovredno kot EP151-266</t>
  </si>
  <si>
    <t>Trokar, trikot konica 10mm, enakovredno kot TR310-110</t>
  </si>
  <si>
    <t>Laparoskopski šivalnik, levo ukrivljen, ročaj ukrivljen, enakovredno kot LP354-133</t>
  </si>
  <si>
    <t>Laparoskopska reducirka z zanko, enakovredno kot TR411-002</t>
  </si>
  <si>
    <t>ASSY PREP KIT BM BM XT BM LT 05250935001</t>
  </si>
  <si>
    <t>REAG.DISP.CARD.PREPKIT 1,250-SERIES 05256640001</t>
  </si>
  <si>
    <t>REAG.DISP.CARD.PREPKIT 2,250-SERIES 05256658001</t>
  </si>
  <si>
    <t>10X SSC SOLUTION. 2L 05353947001</t>
  </si>
  <si>
    <t>RIBBON,EBAR PRINTER  05250889001</t>
  </si>
  <si>
    <t>UMONIUM 38 EQUIPMENTS 1L 09602402001</t>
  </si>
  <si>
    <t>P57 (KP10)PAB, CELL MARQUE 06523897001</t>
  </si>
  <si>
    <t>CEA (CEA31) PAB, CELL MARQUE 1513317D 06433316001</t>
  </si>
  <si>
    <t>BCL 2124 enakovredno kot CELL MARQUE 226M-94</t>
  </si>
  <si>
    <t>CAIX EP161enakovredno kot CELL MARQUE 379R-14</t>
  </si>
  <si>
    <t>CALDESMON E89(mono) enakovredno kot CELL MARQUE 230R-15</t>
  </si>
  <si>
    <t>CD 20 L26 enakovredno kot CELL MARQUE 120M-85</t>
  </si>
  <si>
    <t>CD117 YR145 enakovredno kot CELL MARQUE 117R-15</t>
  </si>
  <si>
    <t>CD45 (LCA)2B11 PD7/26 enakovredno kot CELL MARQUE 145M-95</t>
  </si>
  <si>
    <t>CD99 EPR3079Y enakovredno kot CELL MARQUE 199R-14</t>
  </si>
  <si>
    <t>EMA E29 enakovredno kot CELL MARQUE 247M-94</t>
  </si>
  <si>
    <t>gastrin POLI enakovredno kot CELL MARQUE 256A-14</t>
  </si>
  <si>
    <t>GATA 3 L50-823 enakovredno kot CELL MARQUE 390M-15</t>
  </si>
  <si>
    <t>INHIBIN, ALPHA MRQ-63 enakovredno kot CELL MARQUE 271R-25</t>
  </si>
  <si>
    <t>NKX 3.1 EP356 enakovredno kot CELL MARQUE 441R-14</t>
  </si>
  <si>
    <t>Oct-4 MRQ-10 enakovredno kot CELL MARQUE 309M-14</t>
  </si>
  <si>
    <t>PAX-8 poliklonalen enakovredno kot CELL MARQUE 363A-15</t>
  </si>
  <si>
    <t>SATB2 EP281 enakovredno kot CELL MARQUE 384R-15</t>
  </si>
  <si>
    <t>Synaptophysin MRQ-40 enakovredno kot CELL MARQUE 336R-94</t>
  </si>
  <si>
    <t>P16 JC2 enakovredno kot CELL MARQUE 416M-14</t>
  </si>
  <si>
    <t>CD 44 MRQ-13 enakovredno kot CELL MARQUE 144M-95</t>
  </si>
  <si>
    <t>PROGESTERON (Y85) enakovredno kot CELL MARQUE 323R-14</t>
  </si>
  <si>
    <t>RCC enakovredno kot CELL MARQUE 329M-94</t>
  </si>
  <si>
    <t>CD 68 (KP1) enakovredno kot CELL MARQUE 168M-94</t>
  </si>
  <si>
    <t>CK (34BETA E12) enakovredno kot CELL MARQUE 334M-85</t>
  </si>
  <si>
    <t>BER EP4 Mo a Hu Epithelial Ag, cl Ber-EP4 enakovredno kot DAKO M080401-2</t>
  </si>
  <si>
    <t>CD3 Mo a Hu CD3, F7.2.38 enakovredno kot DAKO M725401-2</t>
  </si>
  <si>
    <t>CD30 Mo a Hu CD30, cl Ber-H2 enakovredno kot DAKO M075101-2</t>
  </si>
  <si>
    <t>CD31 Mo a Hu CD31, Endothelial Cell, cl JC70A enakovredno kot DAKO M082301-2</t>
  </si>
  <si>
    <t>CK AE1/AE3 Mo a Hu Cytoker, cl AE1/AE3 enakovredno kot DAKO M351501-2</t>
  </si>
  <si>
    <t>GONADOTROPIN FLX PaB a Hu Chorionic Gon,RTU(Omnis) enakovredno kot DAKO GA50861-2</t>
  </si>
  <si>
    <t>RTU</t>
  </si>
  <si>
    <t>KI 67 Mo a Hu Ki-67 Ag, cl MIB-1 enakovredno kot DAKO M724001-2</t>
  </si>
  <si>
    <t>MOC 31 Mo a Hu Epithelial-Related Ag, cl MOC-31 enakovredno kot DAKO M352501-2</t>
  </si>
  <si>
    <t>CD68 Mo a Hu CD68, cl KP1 enakovredno kot DAKO M081401-2</t>
  </si>
  <si>
    <t>PODOPLANIN Mo a Hu D2-40, cl D2-40 enakovredno kot DAKO M361901-2</t>
  </si>
  <si>
    <t>S 100 FLEX Poly Rb a S100, RTU (Dako Omnis) enakovredno kot DAKO GA50461-2</t>
  </si>
  <si>
    <t>SMA Mo a Hu Smooth Muscle Actin, cl 1A4enakovredno kotM085101-2</t>
  </si>
  <si>
    <t xml:space="preserve">Test kit ID NOW RSV 435-000 </t>
  </si>
  <si>
    <t>Test kit ID NOW influenca A&amp;B 427-000</t>
  </si>
  <si>
    <t xml:space="preserve">Test kit ID NOW COVID-19 193-000 </t>
  </si>
  <si>
    <t>Nalepke za printer ID NOW 26333</t>
  </si>
  <si>
    <t>STEKLA POKROVNA, 24X50MM</t>
  </si>
  <si>
    <t>STEKLA PREDMETNA ZA IZDELAVO HISTOLOŠKIH PRIPRAVKOV 26X76X1,0 MM</t>
  </si>
  <si>
    <t>FILTER VLOŻEK BEL DEBEL A200KOM enakovredno kot 5991022</t>
  </si>
  <si>
    <t>MO A HU P63  CLONE DAK-P63  1.0ML M731701</t>
  </si>
  <si>
    <t>EPRUVETE ZA ODVZEM TELESNIH TEKOČIN ZA SODNO MEDICINO</t>
  </si>
  <si>
    <t>Trokar pokrovčki, modri 10,5mm, enakovredno kot RZ003-050</t>
  </si>
  <si>
    <t>Laparoskopski šivalnik, levo ukrivljen, ročaj raven, enakovredno kot LP454-134</t>
  </si>
  <si>
    <t xml:space="preserve">Identifikacijski trakovi za otroke iz ekološkega pvc materiala, ki ne draži kože, zapenjanje enkratno na gumb. Imeti mora natisnjen logotip bolnišnice, npr. proizvajalca PAPO. Velikost mala. </t>
  </si>
  <si>
    <t xml:space="preserve">Identifikacijski trakovi za otroke iz ekološkega pvc materiala, ki ne draži kože, zapenjanje enkratno na gumb. Imeti mora natisnjen logotip bolnišnice, npr. proizvajalca PAPO. Velikost srednja. </t>
  </si>
  <si>
    <t>sc</t>
  </si>
  <si>
    <t>INSTANT HEMATOKSILIN</t>
  </si>
  <si>
    <t>Elektrodni kabel, 2-polni, 2 mm (serija 400), kat.št.: 340406 ali enakovredno</t>
  </si>
  <si>
    <t>Elektrodni kabel, 2-polni, 2 mm (serija Phyaction), kat.št.: 340670 ali enakovredno</t>
  </si>
  <si>
    <t>Kirurške rokavice velikost 6; enakovredno kot 330100060</t>
  </si>
  <si>
    <t>Kirurške rokavice velikost 6,5; enakovredno kot 330100065</t>
  </si>
  <si>
    <t>Kirurške rokavice velikost 7; enakovredno kot 330100070</t>
  </si>
  <si>
    <t>Kirurške rokavice velikost 7,5; enakovredno kot 330100075</t>
  </si>
  <si>
    <t>Kirurške rokavice velikost 8; enakovredno kot 330100080</t>
  </si>
  <si>
    <t>Kirurške rokavice velikost 8,5; enakovredno kot 330100085</t>
  </si>
  <si>
    <t>Kirurške rokavice velikost 9; enakovredno kot 330100090</t>
  </si>
  <si>
    <t>Oct-4 (MRQ-10)Pab enakovredno kot 5463602001</t>
  </si>
  <si>
    <t>CONFIRM ANTI -PR (1E2) enakovredno kot 8033668001</t>
  </si>
  <si>
    <t>MLH1 (M1) MM PAB-US Export enakovredno kot 8033684001</t>
  </si>
  <si>
    <t>MSH6 (SP93) RM PAB-US Export enakovredno kot 8033676001</t>
  </si>
  <si>
    <t>MASKA KIRURŠKA STANDARD S TRAKOVI ZA PREOBČUTLJIVE (Tip IIR): Bacterial filtration efficiency ≥98%, Differential pressure &lt;60 Pa/cm², Splash resistance pressure ≥16,0 kPa, Microbial cleanliness ≤30 cfu/g, nesterilen izdelek, za enkratno uporabo, ne sme prepuščati aerosola, prašnih delcev in mikroorganizmov, dobro se mora prilegati različnim oblikam obraza ter pokriti nos, usta in brado, za fiksacijo ima dva para trakov za namestitev, trakovi so termično varjeni po celotni dolžini, nosna zaponka mora biti učinkovita, ustrezno velika in voljna za oblikovanje. Dimenzije: dolžina maske 17,5 - 18,5 cm, višina nerazprte maske najmanj 9 cm, višina razpete maske najmanj 16,5 cm, dolžina nosne zaponke je najmanj 11 cm. Material: notranja plast maske mora biti izrazito gladka, prijetna in uporabnikom ne sme povzročati alergijskih reakcij, mehki material ki povečuje udobnost med nošenjem in omogoča koži dihanje, oblika maske po namestitvi in dihanju ostane nespremenjene oblike – se ne prilepi na usta, se dobro oprime obraza ob nošenju ne nastajajo prazni prostori ob straneh, zagotavlja čim manjši prost prehoda zraka ob straneh, ne otežuje oziroma ovira dihanja, narejena iz netkanega materiala, narejena iz najmanj štirih  slojev, material se ne kosmati in ne sme odpuščati delcev, ne draži kože, brez vonja, brez lateksa, hipoalergena, ne podpira gorenja. Pakiranje: do 50 kosov vloženih v kartonsko notranjo embalažo, ki omogoča enostavno odpiranje in enostavno izvlečenje posameznega kosa, na notranji embalaži morajo biti prisotni podatki: ime proizvajalca, ime izdelka, kataloška številka, lot, število kosov v osnovnem pakiranju, rok uporabe, oznaka na mestu odpiranja,CE oznaka, EN standard, več notranjih embalaž vloženih v močnejšo zunanjo transportno embalažo. EU norme in standardi oz. zahteve: Skladno z zahtevami standarda SIST EN 14683: 2019 +AC:2019, proizvajalec mora imeti ISO 13485, Nuden artikel mora imeti  CE oznako.</t>
  </si>
  <si>
    <t>Vizir zaščitni: Izdelan mora biti iz prozornega materiala, oči in obraz morajo ščititi pred tekočinami in aerosoli, imeti mora popolno tesnjenje v čelnem delu, na čelnem delu mora imeti mehko in vpojno plast (pena, guma,…), ki onemogoča tesen stik vizirja s čelom. Vizir mora pokriti predel brade in ušes, dobro se mora prilagoditi različnim oblikam obraza, imeti mora nastavljiv sistem nameščanja, ki je prilagodljiv različnim obsegom glave, material iz katerega je izdelan, mora biti odporen na nizkotemperaturno sterilizacijo in na sredstva za čiščenje in razkuževanje, pod vizirjem mora biti omogočena uporaba očal in zaščitne maske, skladno z direktivo MDD 93/42/EGS, razred I.</t>
  </si>
  <si>
    <t>ŠKORNJI OP DOLGI, ZA GINEKOLOŠKO OP izdelani iz netkanega materiala iz 100% polipropilenskih vlaken, nesterilen material za enkratno uporabo, površinska masa blaga je 55 g / m2 (+/- 3%), ne pušča nitk, je zračen, lahek, ni gorljiv. Velikost: dolžina stopala: 34 cm (+/- 3%), širina stopala ob gležnju je 15 cm (+/- 3%), višina narta je 15 cm (+/- 3%), dolžina nožnega dela je 75 cm  (+/- 3%), širina ob vrhu stegenskega dela je 35 cm  (+/- 3%). Pakiranje: od 100 kosov  do 200 kosov vloženih v PE vrečko ali kartonsko notranjo embalažo, enostavno odpiranje in izvlečenje posameznega kosa, na notranji embalaži morajo biti prisotni podatki: ime proizvajalca, ime izdelka, kataloška številka, število kosov v osnovnem pakiranju, CE oznaka, več notranjih embalaž vloženih v močnejšo zunanjo transportno embalažo. EU norme in standardi oz. zahteve: V skladu z zahtevami standarda EN 13795-2:2019 ter direktivo MDD93/42/EGS(MD razred I) in uredbo (EU)</t>
  </si>
  <si>
    <t>Predpasnik plastificiran: nesterilen izdelek, za enkratno uporabo, enostavno zavezovanje v pasu zadaj, bele barve. Material: netkan material na polietilenski foliji, nepropusten za tekočine, ohranja svoje lastnosti v mokrem in suhem stanju, ne vsebuje lepil in lateksa, ni gorljiv, ekološko neoporečen, primeren za reciklažo, brez vonja, lahek. Velikost: dolžina  najmanj 140 cm. Pakiranje: na kartonastih nosilcih z možnostjo izvlečenja na primerno trdenem nosilcu, ki se pripenja  ali obeša (na steno ali podlago) na dveh mestih, ali embalaža (ki se lahko namesti na delovno površino),  in ki omogoča iz osnovne embalaže enostavno  izvlečenje posameznega kosa (prednost ima embalaža, ki zavzema čim manjšo delovno površino), do 100 kom v osnovni embalaži, ki omogoča enostavno izvlečenje posameznega kosa, na notranji embalaži morajo biti prisotni podatki: ime proizvajalca, ime izdelka, kataloška številka, število kosov v osnovnem pakiranju, več notranjih embalaž vloženih v močnejšo zunanjo transportno embalažo. EU norme in standardi oz. zahteve: EN ISO 13688:2013 in EN 14126:2003/AC:2005 ter direktivo MDD 93/42/EGS in uredbo (EU) 2016/425, oznaka CE.</t>
  </si>
  <si>
    <t xml:space="preserve">Elektrode za compex (4+2), 5 x 10 </t>
  </si>
  <si>
    <t>protitelo FLX Mono Rb a Hu PMS2, cl EP51, RTU, Link</t>
  </si>
  <si>
    <t>Clinell Spill Wipes kit: pripomoček, ki se uporablja v primeru razlitja telesnih tekočin za dekontaminacijo in hkrati razkuževanje.</t>
  </si>
  <si>
    <t>Konektor 22F-15F med traheostomo in podaljškom za aplikacijo inhalacijskih raztopin pod tlakom, kvalitete kot 1979000 ali enakovredno</t>
  </si>
  <si>
    <t>cevka hranilna gastrostomska 18Fr brez enfit</t>
  </si>
  <si>
    <t>cevka hranilna gastrostomska 20Fr brez enfit</t>
  </si>
  <si>
    <t>Zaščitni plašč: nesterilen izdelek, za enkratno uporabo, izdelan mora biti iz mehkega in udobnega netkanega materiala, na zunanji strani mora biti prevlečen s polietilenskim filmom (oz. drugim funkcionalno in kakovostno enakovrednim materialom), nepropusten za tekočine, viruse in bakterije, imeti mora trakove za zavezovanje v predelu pasu in vratu, imeti mora dolge rokave, na zapestju mora biti elastika s patentom oz. manšeta, ki mora omogočati optimalno  tesnjenje in onemogočati zdrs rokava navzgor, dolžina plašča 130 do 140 cm. V skladu z zahtevami standarda EN ISO 13688:2013 in EN 14126:2003/AC:2005 ter direktivo MDD 93/42/EGS in uredbo (EU) 2016/425, oznaka CE. Velikost L.</t>
  </si>
  <si>
    <t>Kit RAL Stainbox MCDh 360300-0000</t>
  </si>
  <si>
    <t>kos</t>
  </si>
  <si>
    <t>Povoji za fizioterapijo - Cevasti povoj velikost 7</t>
  </si>
  <si>
    <t>Povoji za fizioterapijo - Cevasti povoj velikost 9</t>
  </si>
  <si>
    <t>Povoji za fizioterapijo - Elastični povoj 4cmx4m</t>
  </si>
  <si>
    <t>Povoji za fizioterapijo - Elastični povoj 6cmx4m</t>
  </si>
  <si>
    <t>Povoji za fizioterapijo - Podložne pene 4mmx10cmx2,5m</t>
  </si>
  <si>
    <t>Povoji za fizioterapijo - Kratkoelastični kompresijski povoj 6cmx5m</t>
  </si>
  <si>
    <t>Povoji za fizioterapijo - Kratkoelastični kompresijski povoj 8cmx5m</t>
  </si>
  <si>
    <t>Povoji za fizioterapijo - Kratkoelastični kompresijski povoj 10cmx5m</t>
  </si>
  <si>
    <t>Povoji za fizioterapijo - Kratkoelastični kompresijski povoj 10cmx10m</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</si>
  <si>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12cmx25m 14823</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</si>
  <si>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15cmx25m 14824</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</si>
  <si>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25cmx25m 14826</t>
  </si>
  <si>
    <t>Prašek za hemostazo in prepr.adhezij 4DR, s primerljivimi tehničnimi lastnostmi kot SK0005-EU ali enakovredno</t>
  </si>
  <si>
    <t>Aplikator laparoskopski 4DRYFIELD, s primerljivimi tehničnimi lastnostmi kot LA0038-EU</t>
  </si>
  <si>
    <t>Opornica za vrat kot napr. STIFNECK - odrasla ref LA980010</t>
  </si>
  <si>
    <t>Opornica za vrat kot napr. STIFNECK - otroška ref LA980020</t>
  </si>
  <si>
    <t>Opornica za prst mehka 30x200x1 MAH opornica ref 103 ali enakovredno</t>
  </si>
  <si>
    <t>Opornica za prst trda 30x200x1,5 MAH opornica ref 113 ali enakovredno</t>
  </si>
  <si>
    <t>Opornica za prst mehka v T obliki 17x200x1 MAH opornica ref 109 ali enakovredno</t>
  </si>
  <si>
    <t>Opornica za prst mehka v T obliki 17x250x1 MAH opornica ref 110 ali enakovredno</t>
  </si>
  <si>
    <t>Opornica za prst mehka v T obliki 30x200x1 MAH opornica ref 122 ali enkovredno</t>
  </si>
  <si>
    <t>Opornica za prst trda v T obliki 17x300x1,5 MAH opornica ref 131 ali enakovredno</t>
  </si>
  <si>
    <t>Opornica za prst trda v T obliki 25x160x1,5 MAH opornica ref 137 ali enakovredno</t>
  </si>
  <si>
    <t>Opornica za prst trda v T obliki 30x200x1,5 MAH opornica ref 132 ali enakovredno</t>
  </si>
  <si>
    <t>Opornica za prst trda v T obliki 17x200x1,5 MAH opornica ref 119 ali enakovredno</t>
  </si>
  <si>
    <t>Opornica za prst trda v T obliki 30x250x1,5 MAH opornica ref 136 ali enakovredno</t>
  </si>
  <si>
    <t>Opornica za prst trda v T obliki 30x300x1,5 MAH opornica ref. 133 ali enakovredno</t>
  </si>
  <si>
    <t>Opornica za prst - križna, mala MAH opornica ref 124 ali enakovredno</t>
  </si>
  <si>
    <t>Opornica za prst ekstenzijska 17x110x1 E MAH opornica ref 138 ali enakovredno</t>
  </si>
  <si>
    <t>Opornica za prst stax vel. 3 ref ARTIX 3 ali enakovredno</t>
  </si>
  <si>
    <t>Opornica za prst stax vel. 4 ref ARTIX 4 ali enakovredno</t>
  </si>
  <si>
    <t>Opornica za prst stax vel. 5 ref ARTIX 5 ali enakovredno</t>
  </si>
  <si>
    <t>Opornica za prst stax vel. 6 ref ARTIX6 ali enakovredno</t>
  </si>
  <si>
    <t>Opornica za prst - križna velika MAH opornica ref 134 ali enakovredno</t>
  </si>
  <si>
    <t>Opornica za prst ježek 25x105 MAH opornica ref 154 ali enakovredno</t>
  </si>
  <si>
    <t>Opornica za prst ježek 20x105 MAH opornica ref 155 ali enakovredno</t>
  </si>
  <si>
    <t>Opornica za roko mehka 45x270x1 MAH opornica ref 209 ali enakovredno</t>
  </si>
  <si>
    <t>Opornica za roko mehka 45x400x1 MAH opornica ref 207 ali enakovredno</t>
  </si>
  <si>
    <t>Opornica za roko mehka45x350x1 MAH opornica ref 201 ali enakovredno</t>
  </si>
  <si>
    <t>Opornica za roko mehka 75x400x1 MAH opornica ref 206 ali enakovredno</t>
  </si>
  <si>
    <t>Opornica za roko mehka 75x350x1 MAH opornica ref 203 ali enakovredno</t>
  </si>
  <si>
    <t>Opornica za nogo mehka 90x800x1 MAH opornica ref 301 ali enakovredno</t>
  </si>
  <si>
    <t>Opornica za nogo mehka 100x1000x1 MAH opornica ref 302 ali enakovredno</t>
  </si>
  <si>
    <t>Opornica za nogo trda 100x1000x1,5 MAH opornica ref 312 ali enakovredno</t>
  </si>
  <si>
    <t>Opornica za nogo trda 100x1200x1,5 MAH opornica ref 313 ali enakovredno</t>
  </si>
  <si>
    <t>Opornica za nogo trda 120x1400x1,5 MAH opornica ref 314 ali enakovredno</t>
  </si>
  <si>
    <t>Elektroda Ellman okrogla 9,5 okr.zanka, enakovredno kot SST-L10-25</t>
  </si>
  <si>
    <t>Elektroda Ellman 6,4 okr.zanka, enakovredno kot SST-L5-25</t>
  </si>
  <si>
    <t>Elektrode Ellman enakovredno kot SST-W-25</t>
  </si>
  <si>
    <t>Elektrode Ellman enakovredno kot SST-N1-2</t>
  </si>
  <si>
    <t>Elektrode Ellman enakovredno kot SST-B3-25</t>
  </si>
  <si>
    <t>Elektrode Ellman enakovredno kot SBN-25</t>
  </si>
  <si>
    <t>Elektrode Ellman enakovredno kot SPIN-25</t>
  </si>
  <si>
    <t>Elektrode Ellman enakovredno kot SST-SW2-5</t>
  </si>
  <si>
    <t>Elektrode Ellman enakovredno kot SST-SB3-5</t>
  </si>
  <si>
    <t>Nevtralna elektroda za Ellman enakovredno kot SIEC-NP</t>
  </si>
  <si>
    <t>Kabel za bipolarno prijemalko enakovredno kot SIEC-JX/B</t>
  </si>
  <si>
    <t>Ročnik Ellman enakovredno kot  SIEC-3FHPB/NS</t>
  </si>
  <si>
    <t>Bipolarna prijemalka Ellman enakovredno kot SBF-001-05</t>
  </si>
  <si>
    <t>Bipolarna prijemalka Ellman enakovredno kot SBF-004-10</t>
  </si>
  <si>
    <t>Dispos elektrode M351431 ali enakovredno</t>
  </si>
  <si>
    <t>Pulse Lavage NTM-51100L ali enakovredno</t>
  </si>
  <si>
    <t>Čistilo za kape, lvory 700ml enakovredno kot NKD-E16/700</t>
  </si>
  <si>
    <t>Krema EEG prevodna, 100g enakovredno kot NKD-EC2</t>
  </si>
  <si>
    <t>Gel elektrodni, 480g enakovredno kot NKD-E9</t>
  </si>
  <si>
    <t>Krema abrazivna enakovredno kot F020</t>
  </si>
  <si>
    <t>Trak merilni barvno kodiran za odrasle enakovredno kot NKD-E12</t>
  </si>
  <si>
    <t>Vmesnik respiracijski za odrasle enakovredno kot NKD-SLP1387</t>
  </si>
  <si>
    <t>Trak za vmesnik respiracijski za odrasle enakovredno kot NKD-SLP1341</t>
  </si>
  <si>
    <t>Elektroda ušesna 9mm enakovredno kot NKD-E5/9Z</t>
  </si>
  <si>
    <t>Elektroda kupičasta, 6mm, ženski konektor enakovredno kot E21-6S</t>
  </si>
  <si>
    <t>Elektroda dolga kupičasta, 9mm, ženski konektor enakovredno kot E21-9S</t>
  </si>
  <si>
    <t>Igle kovinske za nanos EEG gela enakovredno kot NKD-E8B</t>
  </si>
  <si>
    <t>Hitra elektroda premostitvena enakovredno kot NKD-E4</t>
  </si>
  <si>
    <t>EEG elektrodna kapa L,velikost 58-62cm, modra enakovredno kot NKD-E1L</t>
  </si>
  <si>
    <t>EEG elektrodna kapa M, velikost 54-58cm, rdeča enakovredno kot NKD-E1M</t>
  </si>
  <si>
    <t>EEG elektrodna kapa S, velikost 50-54cm, rumena enakovredno kot NKD-E1S</t>
  </si>
  <si>
    <t>EEG elektrodna kapa XS, velikost 46-50cm, zelena enakovredno kot NKD-E1XS</t>
  </si>
  <si>
    <t>EEG trak pritrdilni L enakovredno kot NKD-E3L</t>
  </si>
  <si>
    <t>EEG trak oritrdilni M enakovredno kot NKD-E3M</t>
  </si>
  <si>
    <t>EEG trak pritrdilni S enakovredno kot NKD-E3S</t>
  </si>
  <si>
    <t>Insuflacijska igla 120mm. s primerljivimi tehničnimi lastnostmi kot C2201.</t>
  </si>
  <si>
    <t>NAPSIN A IP64 enakovredno kot NOVOCASTRA NCL L NAPSINA-CE</t>
  </si>
  <si>
    <t>PAPANICOLAOU STAIN OG-6 1L</t>
  </si>
  <si>
    <t>PAPANICOLAOU STAIN EA 50 1L</t>
  </si>
  <si>
    <t>HEMATOXYLIN SOLUTION GILL NO.3 1L</t>
  </si>
  <si>
    <t>Povoji za fizioterapijo - Kohezivni viskoelastični povoj 8cmx20m</t>
  </si>
  <si>
    <t>Samolepilni obliž za pritrjevanje i.v. kanil iz mehkega materiala z dodatno blazinico, ki nudi zaščito pred pritiskom kanil, koži prijazen. Material se mora odlično prilagajati koži - posebej pomembno pri dlaneh in rokah dojenčkov. Vsebovati mora podložek ustrezne velikosti, s katerim se podložijo krilca i.v. kanile. Primeren mora biti za fiksacijo na glavici (novorojenčki, nedonošenčki), odporen mora biti na vlago in potenje. Odstranitev mora biti enostavna, primeren mora biti za vse vrste kanil, uparablja se lahko kot drugi dodatni sloj nad primarnim obližem. Dimenzije 8x6 cm.</t>
  </si>
  <si>
    <t>Adapter za N Kohden M164-147A</t>
  </si>
  <si>
    <t>Mehka ovratnica z zanko za ortotično prilagoditev vratne hrbtenice, anatomsko oblikovana iz koži prijaznega materiala (PU pena, bombaž)  in z dodatno stabilizacijsko zanko. s primerljivimi tehničnimi lastnostmi kot Ovratnik protect mehak z ojač. 7cm št.2 G810072</t>
  </si>
  <si>
    <t>Epruveta 15 ml konična , s primerljivimi tehničnimi lastnostmi kot 352095 ali enakovredno</t>
  </si>
  <si>
    <t>Epruvete za likvor - za beta amiloid 10 ml 92 x 15,3 mm, PP kavalitete kot 62.610.018 ali enakovredno</t>
  </si>
  <si>
    <t>Sveder za izvrtavanje poškodovanih vijakov s primerljivimi tehničnimi lastnostmi kot 309.506S</t>
  </si>
  <si>
    <t>Sveder za izvrtavanje poškodovanih vijakov s primerljivimi tehničnimi lastnostmi kot 309.504S</t>
  </si>
  <si>
    <t>Sveder za izvrtavanje poškodovanih vijakov s primerljivimi tehničnimi lastnostmi kot 309.503S</t>
  </si>
  <si>
    <t>Suprasorb CNP easydress M (31691) s primerljivimi tehničnimi lastnostmi kot 39402</t>
  </si>
  <si>
    <t>Kerlix AMD 11,4cmx3,7m - povoj za VAC, s primerljivimi tehničnimi lastnostmi kot 25283</t>
  </si>
  <si>
    <t>Suprasorb CNP drenažna folija, s primerljivimi tehničnimi lastnostmi kot 39400</t>
  </si>
  <si>
    <t>vrečka z incizijsko folijo, s primerljivimi tehničnimi lastnostmi kot Vrečka 100x80 rondela 38x32 OP832000</t>
  </si>
  <si>
    <t>Set postop alterna P OP 10-70mm</t>
  </si>
  <si>
    <t>Positioning bar za suprosplint</t>
  </si>
  <si>
    <t xml:space="preserve">Robčki za debridement UCS ster. 20x20cm </t>
  </si>
  <si>
    <t>Test Kit 300 za Nvero 12-1830</t>
  </si>
  <si>
    <t>Mehka ovratnica z zanko za ortotično prilagoditev vratne hrbtenice, anatomsko oblikovana iz koži prijaznega materiala (PU pena, bombaž)  in z dodatno stabilizacijsko zanko. s primerljivimi tehničnimi lastnostmi kot Ovratnik protect mehak z ojač. 7cm št.3 G810073</t>
  </si>
  <si>
    <t>Mehka ovratnica z zanko za ortotično prilagoditev vratne hrbtenice, anatomsko oblikovana iz koži prijaznega materiala (PU pena, bombaž)  in z dodatno stabilizacijsko zanko. s primerljivimi tehničnimi lastnostmi kot Ovratnik protect mehak z ojač. 9cm št.2 G810092</t>
  </si>
  <si>
    <t>Mehka ovratnica z zanko za ortotično prilagoditev vratne hrbtenice, anatomsko oblikovana iz koži prijaznega materiala (PU pena, bombaž)  in z dodatno stabilizacijsko zanko. s primerljivimi tehničnimi lastnostmi kot Ovratnik protect mehak z ojač. 9cm št.3 G810093</t>
  </si>
  <si>
    <t>Mehka ovratnica z zanko za ortotično prilagoditev vratne hrbtenice, anatomsko oblikovana iz koži prijaznega materiala (PU pena, bombaž)  in z dodatno stabilizacijsko zanko. s primerljivimi tehničnimi lastnostmi kot Ovratnik protect mehak z ojač. 11cm št.3 G810013</t>
  </si>
  <si>
    <t>Steklenička otroška 125 - 130 ml, steklena, imeti mora možnost sterilizacije, steklenička mora imeti zamašek, da se lahko shranjuje brez cuclja.</t>
  </si>
  <si>
    <t>Steklenička otroška 240 - 250 ml, steklena, imeti mora možnost sterilizacije, steklenička mora imeti zamašek, da se lahko shranjuje brez cuclja.</t>
  </si>
  <si>
    <t>Cucelj iz lateksa ali silikona, kompatibilen z otroško stekleničko, imeti mora možnost sterilizacije, pretok tekočine za nedonošenčke</t>
  </si>
  <si>
    <t>Cucelj iz lateksa ali silikona, kompatibilen z otroško stekleničko, imeti mora možnost sterilizacije, pretok tekočine za majhne otroke</t>
  </si>
  <si>
    <t>Cucelj iz lateksa ali silikona, kompatibilen z otroško stekleničko, imeti mora možnost sterilizacije, pretok tekočine za dojenčke</t>
  </si>
  <si>
    <t>držalo za steklenice 250ml za infuzije plastično</t>
  </si>
  <si>
    <t>držalo za steklenice 500ml za infuzije plastično</t>
  </si>
  <si>
    <t>Blake drain round kvalitete kot 2234 ali enakovredno</t>
  </si>
  <si>
    <t>Monofilamentni šiv v obliki ribje kosti. Zareze so po celi dolžini niti razporejene cirkumferentno, po 20 zarez na cm, rezani pod dvojnim kotom in preprečujejo retrogradno drsenje niti v tkivu. Na koncu niti je zanka. Kemična sestava niti: Glycomer 631 (glycolide, dioxanone in trimethylene carbonate). Čas resorbcije je 90 -110 dni. Igla je okrogla, 1/2 kroga, dolžina igle je 26 mm. Šiv je debeline 3-0, dolžine 15 cm, vijolične barve, 12 kom/sc. Kvalitete kot VLOCM0604 ali enakovredno</t>
  </si>
  <si>
    <t>Luknjač za kožo za odvzem kožnih vzorcev (punch biopsija), premer rezila 1,5 mm, sterilen, za enkratno uporabo, posamezno pakiran, z zaščitnim pokrovčkom ali ovojem, z izmetnim mehanizmom, ergonomski ročaj za varno in narančno uporabo, rezilo iz nerjavečega jekla, dolžina instrumenta najmanj 5 cm.</t>
  </si>
  <si>
    <t>Luknjač za kožo za odvzem kožnih vzorcev (punch biopsija), premer rezila 2 mm, sterilen, za enkratno uporabo, posamezno pakiran, z zaščitnim pokrovčkom ali ovojem, z izmetnim mehanizmom, ergonomski ročaj za varno in narančno uporabo, rezilo iz nerjavečega jekla, dolžina instrumenta najmanj 5 cm.</t>
  </si>
  <si>
    <t>Luknjač za kožo za odvzem kožnih vzorcev (punch biopsija), premer rezila 4 mm, sterilen, za enkratno uporabo, posamezno pakiran, z zaščitnim pokrovčkom ali ovojem, z izmetnim mehanizmom, ergonomski ročaj za varno in narančno uporabo, rezilo iz nerjavečega jekla, dolžina instrumenta najmanj 5 cm.</t>
  </si>
  <si>
    <t>Trak za podporo sečnice proti uhajanju urina, s primerljivimi tehničnimi lastnostmi kot KIT-OT Ophira mini sling set</t>
  </si>
  <si>
    <t>Prijemalka za nastavitev šiva 65 mm za črevesje Prijemalka za šiv purstring 65 020242</t>
  </si>
  <si>
    <t>Prijemalka za nastavitev šiva  45 mm za črevesje Prijemalka za šiv purstring 45 020730</t>
  </si>
  <si>
    <t>Endo BABCOCK 10mm clamp kvalitete kot 174001 ali enakovredno</t>
  </si>
  <si>
    <t>Lanceta za alergijski kožni test za uporabo pri otrocih, sterilno pakiranje, material polimetakrilat (ne smejo biti kovinske), kot Stallerpoint lancete ali enakovredno</t>
  </si>
  <si>
    <t>Elektrode za Monitor Nihon Kohden Vitrode 3/1, enakovredno kot G271A (PD50SFC)</t>
  </si>
  <si>
    <t>Posoda za zbiranje urina za merjenje bilance izločene tekočine - urina, opazovanje barve in količine urina po posegih. PVC pralna posoda, ki omogoča tudi razkuževanje, velikost 2000 do 2500 ml. Imeti mora zamašek, ki dobro tesni, da se preprečijo neprijetne vonjave. Posoda mora biti takšne barve, da je omogočeno opazovanje barve urina, imeti mora tudi graduirano skalo, ki omogoča sprotno odčitavanje količine urina.</t>
  </si>
  <si>
    <t>ml</t>
  </si>
  <si>
    <t>Nabava</t>
  </si>
  <si>
    <t>TVS</t>
  </si>
  <si>
    <t>Lekarna</t>
  </si>
  <si>
    <t>x</t>
  </si>
  <si>
    <t>EEKG kabli dolgi 2/1 set enakovredno kot K512A</t>
  </si>
  <si>
    <t>Mehka ovratnica z zanko za ortotično prilagoditev vratne hrbtenice, anatomsko oblikovana iz koži prijaznega materiala (PU pena, bombaž)  in z dodatno stabilizacijsko zanko. s primerljivimi tehničnimi lastnostmi kot Ovratnik protect mehak z ojač. 11cm št.2 G810012</t>
  </si>
  <si>
    <t>Mehka ovratnica z zanko za ortotično prilagoditev vratne hrbtenice, anatomsko oblikovana iz koži prijaznega materiala (PU pena, bombaž)  in z dodatno stabilizacijsko zanko. s primerljivimi tehničnimi lastnostmi kot Ovratnik protect mehak z ojač. 7cm št.1 G810071</t>
  </si>
  <si>
    <t>kos.</t>
  </si>
  <si>
    <t>Akupunkturne igle s stalnim pritiskom, dimenzije 0,20*1,0 mm. Sterilne intradermalne igle za enkratno uporabo, prednameščene na hipoalergen in zračen medicinski obliž z visoko stopnjo oprijemljivosti, zasnovane za dolgotrajno stimulacijo akupunkturnih točk na ušesu in telesu</t>
  </si>
  <si>
    <t>Akupunkturne igle s stalnim pritiskom, dimenzije 0,24*1,5 mm. Sterilne intradermalne igle za enkratno uporabo, prednameščene na hipoalergen in zračen medicinski obliž z visoko stopnjo oprijemljivosti, zasnovane za dolgotrajno stimulacijo akupunkturnih točk na ušesu in telesu</t>
  </si>
  <si>
    <t>TIP SKLOPA</t>
  </si>
  <si>
    <t>SKLOP</t>
  </si>
  <si>
    <t>Cokli natikači zaščitni z/brez s petnim trakom in z prezrečevalnimi luknjami ob strani, s pokrovom, ki preprečujejo vdor tekočine v zamašek. Pralni 85 - 90° C in sušenje do 60° C. Sestava 100% poliuretan. Z antistatičnem in antizdrsnim podplatom (zelo dober oprijem na podlago). Absorbcija energije v predelu pete. Anatomsko oblikovano stopalo. Izpolnjevati mora zahteve iz EU direktive certifikat za profesionalni natikač EN ISO 20347:2012 OB A E SRA. V skladu ESD certifikatom EN ISO 61340-4-3 12% rLH in 61340-5-1.Vse velikosti in različne barve.</t>
  </si>
  <si>
    <t>Rokavice kirurške, iz navadnega lateksa (vsebnost proteinov 4µg/g ali manj), brez pudra (ostanek 0,4 mg ali manj), hipoalergene, sterilne. Anatomska oblika z ravnim robom v zapestju. Gladka zunanja površina z mikroteksturo za dober oprijem. Dodatni zunanji premaz za preprečevanje nastanka poškodb in luknjic. Polimerni notranji premaz za enostavno oblačenje. Ergonomska oblika za zmanjšanje obremenitve sklepov, vezi in kit. Debelina: prst 0,22 mm, dlan 0,20 mm, zapestje 0,20 mm (dovoljeno odstopanje +0,02mm). Dolžina rokavice min. 290 mm. Barva: naravna. AQL 0,65. Medicinski pripomoček Razred IIa (MDR EU 2017/745), OVO Kategorija III (PPE Regulation EU 2016/425); EN 455: 1,2,3,4; ISO 21171, EN ISO 21420; EN ISO 374: 1 (Tip B), 2,4,5; ISO 16604; ISO 13485.</t>
  </si>
  <si>
    <t>ODPRT</t>
  </si>
  <si>
    <t>Univerzalna REM nevtralna elektroda za odrasle in otroke, cool contact zaščita,na PE netkanem tekstilu;dimenzija 15,7 x 13cm, prevodna površina 90 cm2, brez lateksa, brez PVC</t>
  </si>
  <si>
    <t>Vaginalna elektroda za električno stimulacijo mišic medeničnega dna, namenjena je uporabi pri zdravljenju urinske inkontinence, mišične oslabelosti in pri rehabilitaciji medeničnega dna. Primerna za profesionalno uporabi v fitioterapiji, ginekologiji in urološki praksi. Ergonomska oblika elektrode omogoča enostavno in udobno namestitev, kar zagotavlja učinkovit stik z vaginalno sluznico in optimalno prevodnost signala. Ohišje mora biti iz medicinskega biokompatibilnega polikarbonata, elektrodni kontakti pa iz nerjavečega jekla (inox), visoka prevodnost in odpornost proti koroziji. Dolžina elektrode približno 100 mm, premer elektrode približno 25 mm, konektor mora biti 2 mm standardni bananski priključek (za združljivost z večino elektroterapevtskih naprav). Enakovrednih lastnosti kot 453191</t>
  </si>
  <si>
    <t xml:space="preserve">Sanitarne vrečke za pokojne z okencem, dimenzije 210 x 100 cm 800 kom </t>
  </si>
  <si>
    <t>Stetoskop, enakovrednih lastnosti kot Littmann Cardiology. Imeti mora odlično slišnost visokofrekvenčnih zvokov, nastavljive diafragme za poslušanje visokofrekvenčnih in nizkofrekvenčnih zvokov brez obračanja prsnega vložka (občutljivo na pritisk). Uporaben za odrasle in za otroke za večjo vsestranskost.  Enodelna membrana, ki jo je lažje pritrditi in očistiti, ker je površina gladka brez rež, ter ušesni nastavki z mehkim tesnilom. Imeti mora CE oznako. Vse barve.</t>
  </si>
  <si>
    <t xml:space="preserve">Sterilne igle  za enkratno uporabo, namenjene prenosu šivnega materiala skozi mehka tkiva pri artroskopskih posegih, združljive z inštrumentom za večkratno uporabo, enakovrednih lastnosti kot 72203791    </t>
  </si>
  <si>
    <t>Instrument za enkratno uporabo, sterilen,  za prenašanje šivnega materiala v omejenih in težje dostopnih anatomskih prostorih pri artroskopskih posegih, enakovredno kot 72290130 – FIRSTPASS MINI Suture Passer (desno ukrivljen)</t>
  </si>
  <si>
    <t>Instrument za enkratno uporabo, sterilen,  za prenašanje šivnega materiala v omejenih in težje dostopnih anatomskih prostorih pri artroskopskih posegih, enakovredno kot 72290129 – FIRSTPASS MINI Suture Passer (levo ukrivljen)</t>
  </si>
  <si>
    <t xml:space="preserve">Instrument za enkratno uporabo, sterilen,  za prenašanje šivnega materiala v omejenih in težje dostopnih anatomskih prostorih pri artroskopskih posegih, enakovredno kot 72290128 – FIRSTPASS MINI Suture Passer (ravni) </t>
  </si>
  <si>
    <t>Čep penasti srednji za ABR - 3A, enakovredno kot IA - 8106226.</t>
  </si>
  <si>
    <t>Čep za sluhovodne slušalke mali za ABR - 3B, enakovredno kot IA - 8106227.</t>
  </si>
  <si>
    <t>Goba za vng očala, enakovredno kot IA - 8011527.</t>
  </si>
  <si>
    <t>Vrč PVC 2l.</t>
  </si>
  <si>
    <t xml:space="preserve">Defibrilacijske elektrode za aparat Nihon Kohden </t>
  </si>
  <si>
    <t>Elektrode za defibrilator Zoll otroške 2/1, enakovredno kot F7951P (000605).</t>
  </si>
  <si>
    <t>Senzor SPO2 za monitor Nihon Kohden, enakovredno kot P2225 F TL-20.</t>
  </si>
  <si>
    <t>Vaginalna sonda za elektrostimulacijo in/ali biofeedback mišic medeničnega dna, namenjena za fizioterapevtsko obravnavo uporabo pri zdravljenju inkontinence in rehabilitaciji mišic medeničnega dna. Vaginalna sonda z dvema pasivnima kovinskima elektrodama iz nerjavečega jekla ali zlata, anatomsko razporejenima za ciljno stimulacijo mišic medeničnega dna, material mora biti biokompatibilen, brez lateksa, hipoalergen. Dodan mora biti indikator pravilne kontrakcije - vizualna ali mehanska povratna inormacija o pravilnem stiskanju mišic. Možnost povezave z večino standardnih elektrostimulatorjev in EMG naprav preko 2 mm priključkov ali priloženih adapterjev. Dolžina elektrode 94 - 95,5 mm, širina 33 - 34,3 mm, dolžina 1. indikatorja 117 - 118 mm, dolžina 2. indikatorja 100 - 101 mm. Indikatorja naj imata možnost povezovanja med seboj in elektrodo. Enostavno čiščenje ali sterilizacija (za večkratno uporabo), kot npr. PR-08A tip periform 2453093 ali enakovredno.</t>
  </si>
  <si>
    <t>Set vakumskih elektrod za EKG Nihon Kohden, enakovrednih lastnosti kot 4000-005</t>
  </si>
  <si>
    <t>Opornica za roko mehka 750x600x1 MAH opornica ref 204 ali enakovredno</t>
  </si>
  <si>
    <t>Bergle dokomolčne otroške - naslonjalo za roke je naj ravno, brez zarez, pranje na vsaj 60°, nastavljive po višini.</t>
  </si>
  <si>
    <t>Kompaktna, ročna diagnostična svetilka z LED HQ svetlobnim virom, ki zagotavlja močno, koncentrirano svetlobo z naravno reprodukcijo barv. Omogoča najmanj 15.000 ciklov vklopa/izklopa. Ohišje je ergonomsko oblikovano, robustno in primerno za vsakodnevno klinično uporabo. Svetilka ima funkcijo samodejnega izklopa ob shranjevanju v žep ali etui. Enakovredno kot HEINE Mini-C LED (kat. št. D-008.73.109)</t>
  </si>
  <si>
    <t>ZAPRT</t>
  </si>
  <si>
    <t>Higienski vložki VIR80 ali enakovredno</t>
  </si>
  <si>
    <t>Elektrostatični filter za medicinsko rabo, za uporabo na inkubatorjih, brez lateksa, odstranjevanje &gt;99 % delcev velikosti ≥0,1 µm. Kompatibilen s transportnim inkubatorjem ATOM. Pneumoclean 210583 ali enakovreden.</t>
  </si>
  <si>
    <t>Temperaturna sonda, dimenzije 5 mm, rumena, namenjena merjenju temperature površine kože pri novorojenčkih.</t>
  </si>
  <si>
    <t>Palčke za vaginalni bris-lesene, morajo biti 100 % iz lesa, brez lateksa, lesena lamela mora biti popolnoma zglajena, vsi robovi strogo zaobljeni, brez vonja in okusa, dimenzij 18x2cm, debeline 1,7mm (dovoljeno odstopanje vseh navedenih dimenzij in debeline je 0,5mm. Lamela mora biti anatomsko oblikovana, oziroma prilagojena za odvzem vzorcev iz ektocerviksa in endocerviksa. Obvezno posamično pakiranje. Na ovojnini mora biti razviden datum sterilnosti, način skladiščenja, oznako "brez lateksa". Ovojnina se mora enostavno odpreti.</t>
  </si>
  <si>
    <t>Elektroda samolepilna fi 5 cm. Enakovredno kot FIAB PG479/50W</t>
  </si>
  <si>
    <t>Elektrode samolepilne cefar 32 mm. Enakovredno kot PG365</t>
  </si>
  <si>
    <t>Koš za umazano perilo, enojen. Voziček za prevoz 1 vreče s pokrovom in z odpiranjem na nožni pedal. Zunanje mere 360 x 450 x 950 h mm z dovoljenim odstopanjem +/- 15%. Osnova je iz plastične ABS mase, nosilca iz nerjavečega jekla  AISI 304(1.4301). Obroč za vreče je izdelan iz najlonskih vlaken, kar omogoča lahkotno menjavo vreče, ki preprečuje zdrs vreče iz obroča. Kolesa sive barve, ki ne puščajo sledov- sprednji dve imata zavoro. Na kolesih ščitniki pred udarci v zid. Pokrov na vrhu vozička.  Pedal za nožno odpiranje pokrova.</t>
  </si>
  <si>
    <t>Koš za umazano perilo, dvojno. Voziček za prevoz 2 vreč s pokrovom in z odpiranjem na nožni pedal. Zunanje mere 750 x 450 x 950 h mm z dovoljenim odstopanjem +/- 15%. Osnova je iz plastične ABS mase, nosilca iz nerjavečega jekla  AISI 304(1.4301). Obroč za vreče je izdelan iz najlonskih vlaken, kar omogoča lahkotno menjavo vreče, preprečuje zdrs vreče iz obroča. Kolesa sive barve, ki ne puščajo sledov- sprednji dve imata zavoro. Na kolesih ščitniki pred udarci v zid. Pokrov na vrhu vozička.  Pedal za nožno odpiranje pokrova.</t>
  </si>
  <si>
    <t>40109-</t>
  </si>
  <si>
    <t>Ustniki kartonski za Vitalograf dimenzije 28/30.4 x 65</t>
  </si>
  <si>
    <t>zav</t>
  </si>
  <si>
    <t>Manšete za avtomatični merilnik krvenga tlaka, v velikosti cca  22 - 30 cm, npr. kot BM44.</t>
  </si>
  <si>
    <t>Manšeta za merilnik krvnega tlaka, enodelna, 1 izvod, za stegno, velikost 21x82 cm (nenapihnjena), npr. kot Welchallyn BM44.</t>
  </si>
  <si>
    <t>Dozirniki za tekoča mila in razkužila, stenski, z možnostjo stabilne montaže na steno različnih površin, možnost komolčnega dostopa z ročico, ki omogoča varno doziranje in namestitev plastenke za 500 ml tekočine. Imeti mora varnostno zaklepanje na spodnji površini. Možnost lovilca za razkužilo pod podajalnikom.</t>
  </si>
  <si>
    <t>Stetoskop navadni 40 mm za medicinske sestre (ali enakovredno kot Duophon).</t>
  </si>
  <si>
    <t>Stetoskop z dvostransko glavo iz aluminija, na eni strani plavajoča membrana, cev enosvetlinska. Premer membrane 30 mm, zvon 22 mm. Stetoskop ne sme vsebovati latexa. Garancija mora biti 3 leta. Imeti mora CE oznako ( kot npr. Littman).</t>
  </si>
  <si>
    <t>Predfilter za Eolis 600</t>
  </si>
  <si>
    <t>Trakovi zapestni - Zebra za identifikacijo 25 x 279mm  ref: ZEB705.</t>
  </si>
  <si>
    <t>rola</t>
  </si>
  <si>
    <t>Etikete termo dimenzije 50X25mm. Lepljivost mora biti dobra.</t>
  </si>
  <si>
    <t>Kabel EKG za telemetrijo Nihon Kohden, enakovredno kot K911 BR - 903P</t>
  </si>
  <si>
    <t>Kabel/Cev povezovalni NIBP 3,5 m, enakovredno kot S902 YN-901-P</t>
  </si>
  <si>
    <t xml:space="preserve">Vrečke papirne za pacientove stvari  45 x 17x 48 cm. Najmanjše pakiranje obvezno maksimalno do 200 kom </t>
  </si>
  <si>
    <t xml:space="preserve">ZAPRT </t>
  </si>
  <si>
    <t>Gobica za vak.elektr. Φ6 cm, kat.št.: 340.418 ali enakovredno</t>
  </si>
  <si>
    <t>Prevleka za gu.elektr. 6x8 cm, kat.št.: 100.658 ali enakovredno</t>
  </si>
  <si>
    <t>Vakuumska elektroda Φ6 cm, kat.št.: 340626 ali enakovredno</t>
  </si>
  <si>
    <t>Gum.elektroda 6x8 cm, 2 mm, kat.št. 340468 ali enekovredno</t>
  </si>
  <si>
    <t>Vakuumski kabel, temno sivi, kat.št.: 340615 ali enakovredno</t>
  </si>
  <si>
    <t>Vakuumski kabel, svetlo sivi, kat.št.: 340604 ali enakovredno</t>
  </si>
  <si>
    <t>1. SKLOP: ELEKTRODE IN EKG PAPIRJI</t>
  </si>
  <si>
    <t>2. SKLOP: OPORNICE IN OVRATNICE</t>
  </si>
  <si>
    <t>3. SKLOP: RAZLIČNE VRSTE MATERIALOV MEDICINSKEGA SKLADIŠČA</t>
  </si>
  <si>
    <t>4. SKLOP: RAZLIČNE VRSTE MATERIALOV NEMEDICINSKEGA SKLADIŠČA</t>
  </si>
  <si>
    <t>5. SKLOP: POTROŠNI MATERIAL VEZAN NA APARAT ELLMAN</t>
  </si>
  <si>
    <t xml:space="preserve">6. SKLOP: POTROŠNI MATERIAL ZA LITOTRIPSIJO, KOMPATIBILNO Z APARATOM EMS TRILOGY FT-232 </t>
  </si>
  <si>
    <t>7. SKLOP: DELI INŠTRUMENTOV, KOMPATIBILNI Z RAZLIČNIMI PRIJEMALKAMI IN ŠKARJAMI OLYMPUS</t>
  </si>
  <si>
    <t>8. SKLOP: DELI INŠTRUMENTOV, KOMPATIBILNI Z INŠTRUMENTI RUDOLF</t>
  </si>
  <si>
    <t xml:space="preserve">9. SKLOP: MATERIAL ZA OPERACIJSKI BLOK </t>
  </si>
  <si>
    <t>10. SKLOP: POTROŠNI MATERIAL ZA PATOLOGIJO</t>
  </si>
  <si>
    <t>11. SKLOP: MATERIAL ZA IMUNOHISTROKEMIJO, SKUPINA I.</t>
  </si>
  <si>
    <t>12. SKLOP: MATERIAL ZA IMUNOHISTROKEMIJO, SKUPINA II.</t>
  </si>
  <si>
    <t>13. SKLOP: MATERIAL ZA IMUNOHISTROKEMIJO, SKUPINA III.</t>
  </si>
  <si>
    <t>14. SKLOP: MATERIAL ZA PATOLOGIJO IN LABORATORIJ</t>
  </si>
  <si>
    <t>15. SKLOP: POTROŠNI MATERIAL, VEZAN NA APARAT ZA MOLEKULARNO DIAGNOSTIKO ID NOW</t>
  </si>
  <si>
    <t>16. SKLOP: MATERIAL ZA FIZIOTERAPIJO</t>
  </si>
  <si>
    <t>17. SKLOP: POVOJI ZA FIZIOTERAPIJO</t>
  </si>
  <si>
    <t>18. SKLOP: ZAŠČITNA OPREMA</t>
  </si>
  <si>
    <t>19. SKLOP: MATERIAL ZA OTROŠKI ODDELEK</t>
  </si>
  <si>
    <t>21. SKLOP: SEMIPERMANENTNE AKUPUNKTURNE IGLE</t>
  </si>
  <si>
    <t>X</t>
  </si>
  <si>
    <r>
      <t xml:space="preserve">Britvice nesterilne, enostranske, 1x uporaba </t>
    </r>
    <r>
      <rPr>
        <sz val="11"/>
        <rFont val="Times New Roman"/>
        <family val="1"/>
        <charset val="238"/>
      </rPr>
      <t xml:space="preserve">npr. proizvajalca KAI. </t>
    </r>
  </si>
  <si>
    <r>
      <rPr>
        <b/>
        <sz val="11"/>
        <color theme="1"/>
        <rFont val="Times New Roman"/>
        <family val="1"/>
        <charset val="238"/>
      </rPr>
      <t>Akupunkturne ASP igle</t>
    </r>
    <r>
      <rPr>
        <sz val="11"/>
        <color theme="1"/>
        <rFont val="Times New Roman"/>
        <family val="1"/>
        <charset val="238"/>
      </rPr>
      <t xml:space="preserve"> s semipermanentnim učinkom in stalnim pritiskom, dimenzije 0,20 × 1,0 mm. Sterilne intradermalne igle za enkratno uporabo iz biokompatibilnega medicinskega materiala (nerjavno jeklo ali titan), individualno sterilno pakirane in prednameščene v aplikatorju za varno in natančno vstavljanje. </t>
    </r>
    <r>
      <rPr>
        <b/>
        <sz val="11"/>
        <color theme="1"/>
        <rFont val="Times New Roman"/>
        <family val="1"/>
        <charset val="238"/>
      </rPr>
      <t>Aplikator</t>
    </r>
    <r>
      <rPr>
        <sz val="11"/>
        <color theme="1"/>
        <rFont val="Times New Roman"/>
        <family val="1"/>
        <charset val="238"/>
      </rPr>
      <t xml:space="preserve"> mora vsebovati integriran bipolarni magnet za dodatno magnetno stimulacijo akupunkturnih točk. Namenjene dolgotrajni stimulaciji akupunkturnih točk na ušesu in telesu</t>
    </r>
  </si>
  <si>
    <r>
      <t>Akupunkturne igle s stalnim pritiskom, dimenzije 0,20*1,4 mm. Sterilne intradermalne igle za enkratno uporabo, prednameščene na hipoalergen in zračen medicinski obliž z visoko stopnjo oprijemljivosti, zasnovane za dolgotrajno stimulacijo akupunkturnih točk na ušesu in teles</t>
    </r>
    <r>
      <rPr>
        <sz val="11"/>
        <color theme="1"/>
        <rFont val="Times New Roman"/>
        <family val="1"/>
        <charset val="238"/>
      </rPr>
      <t xml:space="preserve">u </t>
    </r>
  </si>
  <si>
    <t>Podstavek za milnik pod zaporedno številko 126</t>
  </si>
  <si>
    <t>Nalepka za temperaturno sondo iz zaporedne številke 95, dimenzije 2,5X2,5cm (dovoljena odstopanja za 30 %), enakovredno kot Neo-Shield 239202.</t>
  </si>
  <si>
    <t>DOBAVITELJEV NAZIV ARTIKLA</t>
  </si>
  <si>
    <t>PROIZVAJALEC</t>
  </si>
  <si>
    <t>ENOTA MERE (EM)</t>
  </si>
  <si>
    <t>Cena za EM z DDV</t>
  </si>
  <si>
    <t>Število EM v pakiranju</t>
  </si>
  <si>
    <t>Cena pakiranja brez DDV</t>
  </si>
  <si>
    <t>Cena pakiranja z DDV</t>
  </si>
  <si>
    <t>Skupna vrednost brez DDV glede na planirano 1- količino</t>
  </si>
  <si>
    <t>Skupna vrednost z DDV glede na planirano 1-količino</t>
  </si>
  <si>
    <t>DI.KO.KO.01.001</t>
  </si>
  <si>
    <t>22. SKLOP KISLI KONCENTRAT TEKOČI ZA HEMODIALIZO BREZ KALCIJA</t>
  </si>
  <si>
    <t>kisli koncentrat tekoči za hemodializo brez kalcija (razmerje mešanja 1 : 44): 4,0 K mmol/l; _x000D_
0 Ca mmol/l; 1 Glukoza g/l-(količina, ki zadostuje za 5 ur HDF)</t>
  </si>
  <si>
    <t>kisli koncentrat tekoči za hemodializo brez kalcija (razmerje mešanja 1 : 44): 3,0 K mmol/l; _x000D_
0 Ca mmol/l; 1 Glukoza g/l-(količina, ki zadostuje za 5 ur HDF)</t>
  </si>
  <si>
    <t>kisli koncentrat tekoči za hemodializo brez kalcija (razmerje mešanja 1 : 44): 2,0 K mmol/l; _x000D_
0 Ca mmol/l; 1 Glukoza g/l-(količina, ki zadostuje za 5 ur HDF)</t>
  </si>
  <si>
    <t>ŠIFRA SB MS</t>
  </si>
  <si>
    <t>EAN KODA (ponudnik lahko kodo javi po sklenitvi pogodbe</t>
  </si>
  <si>
    <t>Stopnja DDV (vpišite celo število; 22 ali 9,5)</t>
  </si>
  <si>
    <t xml:space="preserve">5. OPOMBE: </t>
  </si>
  <si>
    <t xml:space="preserve">o    naročnik ne odgovarja za morebitne napake pri podajanju posameznih cen, št. enot v prijavljenem pakiranju in davčnih stopenj;  </t>
  </si>
  <si>
    <t>o    cena brez DDV mora vsebovati vse stroške, popuste, rabate.</t>
  </si>
  <si>
    <t>V skladu z Uredbo (EU) 2017/745 so pripomočki razvrščeni v različne stopnje tveganja za uporabnika;</t>
  </si>
  <si>
    <t>Za najnižji razred tveganja, razred I, se priloži Izjavo o skladnosti, za ostale razrede tveganja pripomočka (razred I – sterilno, I – z merilno funkcijo, IIa, IIb in III) mora biti priložen tudi certifikat EU.</t>
  </si>
  <si>
    <t>Tak pripomoček mora imeti poleg CE oznake tudi štirimestno številko priglašenega organa, ki je ocenjevanje opravil.</t>
  </si>
  <si>
    <t>NAVODILA ZA IZPOLNITEV PREDRAČUNA – OBR-2 Predračun</t>
  </si>
  <si>
    <t xml:space="preserve">1. Ponudnik mora dokument OBR-2 Predračun (zavihek REKAPITULACIJA in Predračun) izpolniti, natisniti in natisnjeni izvod podpisati in žigosati. </t>
  </si>
  <si>
    <t>3. Ponudnik v  OBR-2 Predračun izpolnjuje sivo obarvane celice na zavihku PREDRAČUN. Podatke na zavihku REKAPITULACIJA vpiše, preveri in podpiše. REKAPITULACIJO priloži na Portal med dokumente "Predračun".</t>
  </si>
  <si>
    <t>2. Ponudnik k ponudbi obvezno predloži tudi elektronsko verzijo OBR-2 Predračun v formatu xls. In kot datoteko .pdf shrani med "Druge priloge"</t>
  </si>
  <si>
    <t>4. Ponudnik ne sme preimenovati, kopirati ali kako drugače spreminjati datoteke OBR-2 Predračun</t>
  </si>
  <si>
    <t>SKUPAJ:</t>
  </si>
  <si>
    <t>20. SKLOP: POTROŠNI MATERIAL ZA EEG APARAT ZA ENKRATNO UPORABO</t>
  </si>
  <si>
    <t>Št. Predračuna:</t>
  </si>
  <si>
    <t>Kraj in Datum:</t>
  </si>
  <si>
    <t>Žig in podpis:</t>
  </si>
  <si>
    <t>Skupna vrednost v € brez DDV glede na planirano 1- količino</t>
  </si>
  <si>
    <t>Skupna vrednost v € z DDV glede na planirano 1-količino</t>
  </si>
  <si>
    <t>Posode PVC s pokrovom 0,5 l</t>
  </si>
  <si>
    <t>Posode PVC s pokrovom 1 l</t>
  </si>
  <si>
    <t>Posode PVC s pokrovom 2 l</t>
  </si>
  <si>
    <t>Posode PVC s pokrovom 5 l</t>
  </si>
  <si>
    <t>REKAPITULACIJA JN01/2026 "MEDICINSKO IN NEMEDICINSKO POTROŠNO BLAGO"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</si>
</sst>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24" x14ac:knownFonts="1">
    <font>
      <sz val="11"/>
      <color theme="1"/>
      <name val="Calibri"/>
      <family val="2"/>
      <charset val="238"/>
      <scheme val="minor"/>
    </font>
    <font>
      <sz val="10"/>
      <name val="Arial CE"/>
      <charset val="238"/>
    </font>
    <font>
      <sz val="11"/>
      <color theme="1"/>
      <name val="Calibri"/>
      <family val="2"/>
      <charset val="238"/>
      <scheme val="minor"/>
    </font>
    <font>
      <sz val="10"/>
      <color indexed="8"/>
      <name val="Arial"/>
      <family val="2"/>
      <charset val="238"/>
    </font>
    <font>
      <sz val="10"/>
      <color theme="1"/>
      <name val="Times New Roman"/>
      <family val="1"/>
      <charset val="238"/>
    </font>
    <font>
      <sz val="10"/>
      <name val="Times New Roman"/>
      <family val="1"/>
      <charset val="238"/>
    </font>
    <font>
      <b/>
      <sz val="10"/>
      <color indexed="9"/>
      <name val="Arial"/>
      <family val="2"/>
      <charset val="238"/>
    </font>
    <font>
      <sz val="11"/>
      <color indexed="8"/>
      <name val="Calibri"/>
      <family val="2"/>
      <charset val="238"/>
    </font>
    <font>
      <sz val="10"/>
      <color indexed="8"/>
      <name val="Times New Roman"/>
      <family val="1"/>
      <charset val="238"/>
    </font>
    <font>
      <b/>
      <sz val="11"/>
      <color theme="1"/>
      <name val="Calibri"/>
      <family val="2"/>
      <charset val="238"/>
      <scheme val="minor"/>
    </font>
    <font>
      <sz val="11"/>
      <name val="Times New Roman"/>
      <family val="1"/>
      <charset val="238"/>
    </font>
    <font>
      <sz val="11"/>
      <color theme="1"/>
      <name val="Times New Roman"/>
      <family val="1"/>
      <charset val="238"/>
    </font>
    <font>
      <sz val="11"/>
      <color rgb="FFFF0000"/>
      <name val="Times New Roman"/>
      <family val="1"/>
      <charset val="238"/>
    </font>
    <font>
      <sz val="11"/>
      <color indexed="8"/>
      <name val="Times New Roman"/>
      <family val="1"/>
      <charset val="238"/>
    </font>
    <font>
      <sz val="11"/>
      <color rgb="FFFF66CC"/>
      <name val="Times New Roman"/>
      <family val="1"/>
      <charset val="238"/>
    </font>
    <font>
      <b/>
      <sz val="11"/>
      <color theme="1"/>
      <name val="Times New Roman"/>
      <family val="1"/>
      <charset val="238"/>
    </font>
    <font>
      <sz val="11"/>
      <color rgb="FF000000"/>
      <name val="Times New Roman"/>
      <family val="1"/>
      <charset val="238"/>
    </font>
    <font>
      <b/>
      <sz val="11"/>
      <name val="Times New Roman"/>
      <family val="1"/>
      <charset val="238"/>
    </font>
    <font>
      <b/>
      <sz val="10"/>
      <name val="Times New Roman"/>
      <family val="1"/>
      <charset val="238"/>
    </font>
    <font>
      <sz val="9"/>
      <color theme="1"/>
      <name val="Times New Roman"/>
      <family val="1"/>
      <charset val="238"/>
    </font>
    <font>
      <b/>
      <sz val="12"/>
      <color theme="1"/>
      <name val="Times New Roman"/>
      <family val="1"/>
      <charset val="238"/>
    </font>
    <font>
      <b/>
      <sz val="14"/>
      <color rgb="FF000000"/>
      <name val="Times New Roman"/>
      <family val="1"/>
      <charset val="238"/>
    </font>
    <font>
      <b/>
      <sz val="14"/>
      <color theme="1"/>
      <name val="Times New Roman"/>
      <family val="1"/>
      <charset val="238"/>
    </font>
    <font>
      <sz val="12"/>
      <color theme="1"/>
      <name val="Times New Roman"/>
      <family val="1"/>
      <charset val="238"/>
    </font>
  </fonts>
  <fills count="17">
    <fill>
      <patternFill patternType="none"/>
    </fill>
    <fill>
      <patternFill patternType="gray125"/>
    </fill>
    <fill>
      <patternFill patternType="solid">
        <fgColor indexed="48"/>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s>
  <cellStyleXfs count="10">
    <xf numFmtId="0" fontId="0" fillId="0" borderId="0"/>
    <xf numFmtId="0" fontId="1" fillId="0" borderId="0"/>
    <xf numFmtId="0" fontId="3" fillId="0" borderId="1">
      <alignment horizontal="left" vertical="center" wrapText="1"/>
    </xf>
    <xf numFmtId="0" fontId="6" fillId="2" borderId="0">
      <alignment horizontal="left" vertical="center"/>
    </xf>
    <xf numFmtId="0" fontId="7" fillId="0" borderId="0"/>
    <xf numFmtId="0" fontId="7" fillId="0" borderId="0"/>
    <xf numFmtId="44" fontId="2" fillId="0" borderId="0" applyFont="0" applyFill="0" applyBorder="0" applyAlignment="0" applyProtection="0"/>
    <xf numFmtId="43" fontId="2" fillId="0" borderId="0" applyFont="0" applyFill="0" applyBorder="0" applyAlignment="0" applyProtection="0"/>
    <xf numFmtId="0" fontId="7" fillId="0" borderId="0"/>
    <xf numFmtId="43" fontId="2" fillId="0" borderId="0" applyFont="0" applyFill="0" applyBorder="0" applyAlignment="0" applyProtection="0"/>
  </cellStyleXfs>
  <cellXfs count="130">
    <xf numFmtId="0" fontId="0" fillId="0" borderId="0" xfId="0"/>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3" fontId="13"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14" fillId="0" borderId="1" xfId="0" applyFont="1" applyFill="1" applyBorder="1" applyAlignment="1">
      <alignment horizontal="center" vertical="center" wrapText="1"/>
    </xf>
    <xf numFmtId="0" fontId="11" fillId="0" borderId="1" xfId="2"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0" xfId="0"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0" fontId="10" fillId="10" borderId="1" xfId="0" applyFont="1" applyFill="1" applyBorder="1" applyAlignment="1">
      <alignment horizontal="center" vertical="center" wrapText="1"/>
    </xf>
    <xf numFmtId="11" fontId="10"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4" fontId="15" fillId="0" borderId="6" xfId="0" applyNumberFormat="1" applyFont="1" applyFill="1" applyBorder="1" applyAlignment="1">
      <alignment horizontal="center" vertical="center" wrapText="1"/>
    </xf>
    <xf numFmtId="4" fontId="15" fillId="0" borderId="7" xfId="0" applyNumberFormat="1"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4" fontId="11" fillId="0" borderId="2"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4" fontId="17" fillId="0" borderId="6" xfId="0" applyNumberFormat="1" applyFont="1" applyFill="1" applyBorder="1" applyAlignment="1">
      <alignment horizontal="center" vertical="center" wrapText="1"/>
    </xf>
    <xf numFmtId="4" fontId="17" fillId="0" borderId="7"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3" fillId="14" borderId="1" xfId="2"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3" fillId="15" borderId="1" xfId="2" applyFont="1" applyFill="1" applyBorder="1" applyAlignment="1">
      <alignment horizontal="center" vertical="center" wrapText="1"/>
    </xf>
    <xf numFmtId="4" fontId="5" fillId="0" borderId="1" xfId="0" applyNumberFormat="1" applyFont="1" applyBorder="1" applyAlignment="1">
      <alignment horizontal="center" vertical="center"/>
    </xf>
    <xf numFmtId="0" fontId="13" fillId="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3" fillId="3" borderId="1" xfId="2" applyFont="1" applyFill="1" applyBorder="1" applyAlignment="1">
      <alignment horizontal="center" vertical="center" wrapText="1"/>
    </xf>
    <xf numFmtId="0" fontId="13" fillId="6" borderId="1" xfId="2" applyFont="1" applyFill="1" applyBorder="1" applyAlignment="1">
      <alignment horizontal="center" vertical="center" wrapText="1"/>
    </xf>
    <xf numFmtId="0" fontId="10" fillId="14" borderId="1" xfId="2" applyFont="1" applyFill="1" applyBorder="1" applyAlignment="1">
      <alignment horizontal="center" vertical="center" wrapText="1"/>
    </xf>
    <xf numFmtId="0" fontId="13" fillId="9" borderId="1" xfId="2"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11" borderId="1"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6" fillId="0" borderId="1" xfId="0" applyFont="1" applyBorder="1" applyAlignment="1">
      <alignment horizontal="center" vertical="center" wrapText="1"/>
    </xf>
    <xf numFmtId="4" fontId="15" fillId="0" borderId="8" xfId="0" applyNumberFormat="1" applyFont="1" applyFill="1" applyBorder="1" applyAlignment="1">
      <alignment horizontal="center" vertical="center" wrapText="1"/>
    </xf>
    <xf numFmtId="4" fontId="15" fillId="0" borderId="9" xfId="0" applyNumberFormat="1" applyFont="1" applyFill="1" applyBorder="1" applyAlignment="1">
      <alignment horizontal="center" vertical="center" wrapText="1"/>
    </xf>
    <xf numFmtId="4" fontId="11" fillId="0" borderId="0"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1" fillId="5" borderId="1" xfId="0" applyFont="1" applyFill="1" applyBorder="1" applyAlignment="1">
      <alignment horizontal="center" vertical="center"/>
    </xf>
    <xf numFmtId="0" fontId="19" fillId="0" borderId="1" xfId="0" applyFont="1" applyFill="1" applyBorder="1" applyAlignment="1">
      <alignment horizontal="center" vertical="center" wrapText="1"/>
    </xf>
    <xf numFmtId="2" fontId="17" fillId="16" borderId="1" xfId="1" applyNumberFormat="1" applyFont="1" applyFill="1" applyBorder="1" applyAlignment="1" applyProtection="1">
      <alignment horizontal="center" vertical="center" wrapText="1"/>
      <protection locked="0"/>
    </xf>
    <xf numFmtId="0" fontId="17" fillId="16" borderId="5" xfId="0" applyFont="1" applyFill="1" applyBorder="1" applyAlignment="1">
      <alignment horizontal="center" vertical="center" wrapText="1"/>
    </xf>
    <xf numFmtId="0" fontId="10" fillId="10" borderId="2" xfId="0" applyFont="1" applyFill="1" applyBorder="1" applyAlignment="1">
      <alignment horizontal="center" vertical="center" wrapText="1"/>
    </xf>
    <xf numFmtId="3" fontId="10" fillId="0"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xf>
    <xf numFmtId="0" fontId="17" fillId="16" borderId="6" xfId="0" applyFont="1" applyFill="1" applyBorder="1" applyAlignment="1">
      <alignment horizontal="center" vertical="center" wrapText="1"/>
    </xf>
    <xf numFmtId="0" fontId="17" fillId="16" borderId="10" xfId="0" applyFont="1" applyFill="1" applyBorder="1" applyAlignment="1">
      <alignment horizontal="center" vertical="center" wrapText="1"/>
    </xf>
    <xf numFmtId="0" fontId="17" fillId="16" borderId="4"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1" fillId="11" borderId="2" xfId="0" applyFont="1" applyFill="1" applyBorder="1" applyAlignment="1">
      <alignment horizontal="center" vertical="center" wrapText="1"/>
    </xf>
    <xf numFmtId="3" fontId="10" fillId="11" borderId="1" xfId="0" applyNumberFormat="1"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2" fontId="17" fillId="0" borderId="10" xfId="1" applyNumberFormat="1" applyFont="1" applyFill="1" applyBorder="1" applyAlignment="1" applyProtection="1">
      <alignment horizontal="center" vertical="center" wrapText="1"/>
      <protection locked="0"/>
    </xf>
    <xf numFmtId="4" fontId="17" fillId="0" borderId="10" xfId="0" applyNumberFormat="1" applyFont="1" applyFill="1" applyBorder="1" applyAlignment="1">
      <alignment horizontal="center" vertical="center" wrapText="1"/>
    </xf>
    <xf numFmtId="3" fontId="11" fillId="15" borderId="2" xfId="0" applyNumberFormat="1" applyFont="1" applyFill="1" applyBorder="1" applyAlignment="1">
      <alignment horizontal="center" vertical="center" wrapText="1"/>
    </xf>
    <xf numFmtId="0" fontId="11" fillId="15" borderId="1" xfId="0" applyFont="1" applyFill="1" applyBorder="1" applyAlignment="1">
      <alignment horizontal="center" vertical="center" wrapText="1"/>
    </xf>
    <xf numFmtId="3" fontId="11" fillId="15" borderId="1"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15" borderId="2" xfId="0" applyFont="1" applyFill="1" applyBorder="1" applyAlignment="1">
      <alignment horizontal="center" vertical="center" wrapText="1"/>
    </xf>
    <xf numFmtId="4" fontId="5" fillId="0" borderId="3" xfId="0" applyNumberFormat="1" applyFont="1" applyBorder="1" applyAlignment="1">
      <alignment horizontal="center" vertical="center"/>
    </xf>
    <xf numFmtId="4" fontId="4" fillId="0" borderId="2" xfId="0" applyNumberFormat="1" applyFont="1" applyFill="1" applyBorder="1" applyAlignment="1">
      <alignment horizontal="center" vertical="center"/>
    </xf>
    <xf numFmtId="0" fontId="11" fillId="0" borderId="5" xfId="0" applyFont="1" applyFill="1" applyBorder="1" applyAlignment="1">
      <alignment horizontal="center" vertical="center" wrapText="1"/>
    </xf>
    <xf numFmtId="4" fontId="5" fillId="0" borderId="2" xfId="0" applyNumberFormat="1" applyFont="1" applyBorder="1" applyAlignment="1">
      <alignment horizontal="center" vertical="center"/>
    </xf>
    <xf numFmtId="4" fontId="18" fillId="0" borderId="6" xfId="0" applyNumberFormat="1" applyFont="1" applyFill="1" applyBorder="1" applyAlignment="1">
      <alignment horizontal="center" vertical="center"/>
    </xf>
    <xf numFmtId="4" fontId="18" fillId="0" borderId="7" xfId="0" applyNumberFormat="1" applyFont="1" applyFill="1" applyBorder="1" applyAlignment="1">
      <alignment horizontal="center" vertical="center"/>
    </xf>
    <xf numFmtId="0" fontId="20" fillId="0" borderId="0" xfId="4" applyFont="1"/>
    <xf numFmtId="0" fontId="20" fillId="0" borderId="0" xfId="0" applyFont="1"/>
    <xf numFmtId="0" fontId="21" fillId="0" borderId="0" xfId="0" applyFont="1" applyFill="1" applyBorder="1" applyAlignment="1">
      <alignment vertical="center"/>
    </xf>
    <xf numFmtId="0" fontId="0" fillId="0" borderId="0" xfId="0" applyAlignment="1">
      <alignment horizontal="left"/>
    </xf>
    <xf numFmtId="0" fontId="22" fillId="0" borderId="0" xfId="4" applyFont="1"/>
    <xf numFmtId="0" fontId="11" fillId="0" borderId="0" xfId="0" applyFont="1"/>
    <xf numFmtId="0" fontId="11" fillId="0" borderId="0" xfId="0" applyFont="1" applyAlignment="1">
      <alignment horizontal="center"/>
    </xf>
    <xf numFmtId="0" fontId="23" fillId="0" borderId="0" xfId="4" applyFont="1"/>
    <xf numFmtId="43" fontId="11" fillId="0" borderId="0" xfId="9" applyFont="1"/>
    <xf numFmtId="0" fontId="13" fillId="0" borderId="0" xfId="4" applyFont="1"/>
    <xf numFmtId="0" fontId="11" fillId="0" borderId="0" xfId="0" applyFont="1" applyAlignment="1">
      <alignment horizontal="center" vertical="center"/>
    </xf>
    <xf numFmtId="0" fontId="23" fillId="0" borderId="0" xfId="0" applyFont="1"/>
    <xf numFmtId="4" fontId="17" fillId="0" borderId="1" xfId="0" applyNumberFormat="1" applyFont="1" applyFill="1" applyBorder="1" applyAlignment="1">
      <alignment horizontal="center" vertical="center" wrapText="1"/>
    </xf>
    <xf numFmtId="0" fontId="9" fillId="0" borderId="4" xfId="0" applyFont="1" applyBorder="1" applyAlignment="1">
      <alignment horizontal="right"/>
    </xf>
    <xf numFmtId="0" fontId="9" fillId="0" borderId="6" xfId="0" applyFont="1" applyBorder="1"/>
    <xf numFmtId="0" fontId="9" fillId="0" borderId="1" xfId="0" applyFont="1" applyBorder="1" applyAlignment="1">
      <alignment horizontal="center" vertical="center"/>
    </xf>
    <xf numFmtId="0" fontId="0" fillId="0" borderId="12" xfId="0" applyBorder="1" applyAlignment="1">
      <alignment horizontal="left"/>
    </xf>
    <xf numFmtId="0" fontId="0" fillId="0" borderId="12" xfId="0" applyBorder="1"/>
    <xf numFmtId="0" fontId="5" fillId="10" borderId="11" xfId="0" applyFont="1" applyFill="1" applyBorder="1" applyAlignment="1">
      <alignment horizontal="left" vertical="center" wrapText="1"/>
    </xf>
    <xf numFmtId="0" fontId="4" fillId="12" borderId="4"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13" borderId="4" xfId="0" applyFont="1" applyFill="1" applyBorder="1" applyAlignment="1">
      <alignment horizontal="left" vertical="center" wrapText="1"/>
    </xf>
    <xf numFmtId="0" fontId="8" fillId="14" borderId="4" xfId="2"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7" borderId="4" xfId="0" applyFont="1" applyFill="1" applyBorder="1" applyAlignment="1">
      <alignment horizontal="left" vertical="center" wrapText="1"/>
    </xf>
    <xf numFmtId="0" fontId="8" fillId="15" borderId="4" xfId="2" applyFont="1" applyFill="1" applyBorder="1" applyAlignment="1">
      <alignment horizontal="left" vertical="center" wrapText="1"/>
    </xf>
    <xf numFmtId="0" fontId="8" fillId="4" borderId="4" xfId="2" applyFont="1" applyFill="1" applyBorder="1" applyAlignment="1">
      <alignment horizontal="left" vertical="center" wrapText="1"/>
    </xf>
    <xf numFmtId="0" fontId="8" fillId="3" borderId="4" xfId="2" applyFont="1" applyFill="1" applyBorder="1" applyAlignment="1">
      <alignment horizontal="left" vertical="center" wrapText="1"/>
    </xf>
    <xf numFmtId="0" fontId="8" fillId="6" borderId="4" xfId="2" applyFont="1" applyFill="1" applyBorder="1" applyAlignment="1">
      <alignment horizontal="left" vertical="center" wrapText="1"/>
    </xf>
    <xf numFmtId="0" fontId="5" fillId="14" borderId="4" xfId="2" applyFont="1" applyFill="1" applyBorder="1" applyAlignment="1">
      <alignment horizontal="left" vertical="center" wrapText="1"/>
    </xf>
    <xf numFmtId="0" fontId="8" fillId="9" borderId="4" xfId="2" applyFont="1" applyFill="1" applyBorder="1" applyAlignment="1">
      <alignment horizontal="left" vertical="center" wrapText="1"/>
    </xf>
    <xf numFmtId="0" fontId="4" fillId="8" borderId="4" xfId="0" applyFont="1" applyFill="1" applyBorder="1" applyAlignment="1">
      <alignment horizontal="left" vertical="center" wrapText="1"/>
    </xf>
    <xf numFmtId="0" fontId="4" fillId="11" borderId="4" xfId="0" applyFont="1" applyFill="1" applyBorder="1" applyAlignment="1">
      <alignment horizontal="left" vertical="center" wrapText="1"/>
    </xf>
    <xf numFmtId="0" fontId="4" fillId="10" borderId="4" xfId="0" applyFont="1" applyFill="1" applyBorder="1" applyAlignment="1">
      <alignment horizontal="left" vertical="center" wrapText="1"/>
    </xf>
    <xf numFmtId="0" fontId="4" fillId="7" borderId="4" xfId="0" applyFont="1" applyFill="1" applyBorder="1" applyAlignment="1">
      <alignment horizontal="left" vertical="center" wrapText="1"/>
    </xf>
    <xf numFmtId="4" fontId="0" fillId="0" borderId="1" xfId="0" applyNumberFormat="1" applyBorder="1" applyAlignment="1">
      <alignment horizontal="right" vertical="center"/>
    </xf>
    <xf numFmtId="4" fontId="0" fillId="0" borderId="3" xfId="0" applyNumberFormat="1" applyBorder="1" applyAlignment="1">
      <alignment horizontal="right" vertical="center"/>
    </xf>
    <xf numFmtId="4" fontId="9" fillId="0" borderId="6" xfId="0" applyNumberFormat="1" applyFont="1" applyBorder="1"/>
    <xf numFmtId="0" fontId="9" fillId="0" borderId="0" xfId="0" applyFont="1" applyAlignment="1">
      <alignment horizontal="center"/>
    </xf>
  </cellXfs>
  <cellStyles count="10">
    <cellStyle name="JN-naslov tabele" xfId="3" xr:uid="{D56C7E18-341F-42CE-9199-83A87FDB3F2E}"/>
    <cellStyle name="JN-tabela" xfId="2" xr:uid="{00000000-0005-0000-0000-000000000000}"/>
    <cellStyle name="Navadno" xfId="0" builtinId="0"/>
    <cellStyle name="Navadno 3 2" xfId="8" xr:uid="{CD341226-94CD-4D92-ADC2-FFC9E10EB47E}"/>
    <cellStyle name="Navadno 4" xfId="4" xr:uid="{F28C7405-4D6C-442D-8EF7-FD71DB7F6E0E}"/>
    <cellStyle name="Navadno_SPECIFIKACIJA ZAHTEV NAROČNIKA III" xfId="1" xr:uid="{1EB3E194-56F1-4EA6-B484-FB5B5B07E9C0}"/>
    <cellStyle name="Normal 2" xfId="5" xr:uid="{D77E957D-886E-4C2B-99E5-8CEB7FEEACD1}"/>
    <cellStyle name="Valuta 2" xfId="6" xr:uid="{00000000-0005-0000-0000-000035000000}"/>
    <cellStyle name="Vejica" xfId="9" builtinId="3"/>
    <cellStyle name="Vejica 2" xfId="7" xr:uid="{00000000-0005-0000-0000-000036000000}"/>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6756-6F5B-44D4-9C20-658ECCE1B8AE}">
  <sheetPr>
    <pageSetUpPr fitToPage="1"/>
  </sheetPr>
  <dimension ref="A1:T46"/>
  <sheetViews>
    <sheetView tabSelected="1" view="pageLayout" zoomScale="80" zoomScaleNormal="80" zoomScalePageLayoutView="80" workbookViewId="0">
      <selection activeCell="S9" sqref="S9"/>
    </sheetView>
  </sheetViews>
  <sheetFormatPr defaultRowHeight="15" x14ac:dyDescent="0.25"/>
  <cols>
    <col min="1" max="16384" width="9.140625" style="95"/>
  </cols>
  <sheetData>
    <row r="1" spans="1:20" ht="18.75" x14ac:dyDescent="0.3">
      <c r="A1" s="94" t="s">
        <v>478</v>
      </c>
      <c r="B1" s="94"/>
      <c r="O1" s="96"/>
    </row>
    <row r="2" spans="1:20" ht="15.75" x14ac:dyDescent="0.25">
      <c r="A2" s="97"/>
      <c r="B2" s="97"/>
      <c r="O2" s="96"/>
      <c r="T2" s="98"/>
    </row>
    <row r="3" spans="1:20" ht="15.75" x14ac:dyDescent="0.25">
      <c r="A3" s="90" t="s">
        <v>479</v>
      </c>
      <c r="B3" s="97"/>
      <c r="O3" s="96"/>
      <c r="T3" s="98"/>
    </row>
    <row r="4" spans="1:20" ht="15.75" x14ac:dyDescent="0.25">
      <c r="A4" s="90"/>
      <c r="B4" s="97"/>
      <c r="O4" s="96"/>
    </row>
    <row r="5" spans="1:20" ht="15.75" x14ac:dyDescent="0.25">
      <c r="A5" s="91" t="s">
        <v>481</v>
      </c>
      <c r="B5" s="97"/>
      <c r="O5" s="96"/>
    </row>
    <row r="6" spans="1:20" ht="15.75" x14ac:dyDescent="0.25">
      <c r="A6" s="90"/>
      <c r="B6" s="97"/>
      <c r="O6" s="96"/>
    </row>
    <row r="7" spans="1:20" ht="15.75" x14ac:dyDescent="0.25">
      <c r="A7" s="90" t="s">
        <v>480</v>
      </c>
      <c r="B7" s="97"/>
      <c r="O7" s="96"/>
    </row>
    <row r="8" spans="1:20" ht="15.75" x14ac:dyDescent="0.25">
      <c r="A8" s="90"/>
      <c r="B8" s="97"/>
      <c r="O8" s="96"/>
    </row>
    <row r="9" spans="1:20" ht="15.75" x14ac:dyDescent="0.25">
      <c r="A9" s="90" t="s">
        <v>482</v>
      </c>
      <c r="B9" s="97"/>
      <c r="O9" s="96"/>
    </row>
    <row r="10" spans="1:20" ht="15.75" x14ac:dyDescent="0.25">
      <c r="A10" s="90"/>
      <c r="B10" s="97"/>
      <c r="O10" s="96"/>
    </row>
    <row r="11" spans="1:20" ht="15.75" x14ac:dyDescent="0.25">
      <c r="A11" s="90" t="s">
        <v>472</v>
      </c>
      <c r="B11" s="97"/>
      <c r="O11" s="96"/>
    </row>
    <row r="12" spans="1:20" ht="15.75" x14ac:dyDescent="0.25">
      <c r="A12" s="97" t="s">
        <v>473</v>
      </c>
      <c r="B12" s="97"/>
      <c r="O12" s="96"/>
    </row>
    <row r="13" spans="1:20" ht="15.75" x14ac:dyDescent="0.25">
      <c r="A13" s="97" t="s">
        <v>474</v>
      </c>
      <c r="B13" s="99"/>
      <c r="O13" s="96"/>
    </row>
    <row r="14" spans="1:20" x14ac:dyDescent="0.25">
      <c r="A14" s="100"/>
      <c r="O14" s="96"/>
    </row>
    <row r="15" spans="1:20" ht="18.75" x14ac:dyDescent="0.25">
      <c r="A15" s="92" t="s">
        <v>475</v>
      </c>
      <c r="O15" s="96"/>
    </row>
    <row r="16" spans="1:20" ht="18.75" x14ac:dyDescent="0.25">
      <c r="A16" s="92" t="s">
        <v>476</v>
      </c>
      <c r="B16" s="101"/>
      <c r="C16" s="101"/>
      <c r="D16" s="101"/>
      <c r="E16" s="101"/>
      <c r="F16" s="101"/>
      <c r="G16" s="101"/>
      <c r="H16" s="101"/>
      <c r="I16" s="101"/>
      <c r="J16" s="101"/>
      <c r="K16" s="101"/>
      <c r="L16" s="101"/>
      <c r="M16" s="101"/>
    </row>
    <row r="17" spans="1:15" ht="18.75" x14ac:dyDescent="0.25">
      <c r="A17" s="92" t="s">
        <v>477</v>
      </c>
      <c r="B17" s="101"/>
      <c r="C17" s="101"/>
      <c r="D17" s="101"/>
      <c r="E17" s="101"/>
      <c r="F17" s="101"/>
      <c r="G17" s="101"/>
      <c r="H17" s="101"/>
      <c r="I17" s="101"/>
      <c r="J17" s="101"/>
      <c r="K17" s="101"/>
      <c r="L17" s="101"/>
      <c r="M17" s="101"/>
    </row>
    <row r="18" spans="1:15" ht="15.75" x14ac:dyDescent="0.25">
      <c r="A18" s="101"/>
      <c r="B18" s="101"/>
      <c r="C18" s="101"/>
      <c r="D18" s="101"/>
      <c r="E18" s="101"/>
      <c r="F18" s="101"/>
      <c r="G18" s="101"/>
      <c r="H18" s="101"/>
      <c r="I18" s="101"/>
      <c r="J18" s="101"/>
      <c r="K18" s="101"/>
      <c r="L18" s="101"/>
      <c r="M18" s="101"/>
    </row>
    <row r="19" spans="1:15" ht="15.75" x14ac:dyDescent="0.25">
      <c r="A19" s="101"/>
      <c r="B19" s="101"/>
      <c r="C19" s="101"/>
      <c r="D19" s="101"/>
      <c r="E19" s="101"/>
      <c r="F19" s="101"/>
      <c r="G19" s="101"/>
      <c r="H19" s="101"/>
      <c r="I19" s="101"/>
      <c r="J19" s="101"/>
      <c r="K19" s="101"/>
      <c r="L19" s="101"/>
      <c r="M19" s="101"/>
    </row>
    <row r="20" spans="1:15" ht="15.75" x14ac:dyDescent="0.25">
      <c r="A20" s="101"/>
      <c r="B20" s="101"/>
      <c r="C20" s="101"/>
      <c r="D20" s="101"/>
      <c r="E20" s="101"/>
      <c r="F20" s="101"/>
      <c r="G20" s="101"/>
      <c r="H20" s="101"/>
      <c r="I20" s="101"/>
      <c r="J20" s="101"/>
      <c r="K20" s="101"/>
      <c r="L20" s="101"/>
      <c r="M20" s="101"/>
    </row>
    <row r="21" spans="1:15" ht="15.75" x14ac:dyDescent="0.25">
      <c r="A21" s="101"/>
      <c r="B21" s="101"/>
      <c r="C21" s="101"/>
      <c r="D21" s="101"/>
      <c r="E21" s="101"/>
      <c r="F21" s="101"/>
      <c r="G21" s="101"/>
      <c r="H21" s="101"/>
      <c r="I21" s="101"/>
      <c r="J21" s="101"/>
      <c r="K21" s="101"/>
      <c r="L21" s="101"/>
      <c r="M21" s="101"/>
    </row>
    <row r="22" spans="1:15" ht="15.75" x14ac:dyDescent="0.25">
      <c r="A22" s="101"/>
      <c r="B22" s="101"/>
      <c r="C22" s="101"/>
      <c r="D22" s="101"/>
      <c r="E22" s="101"/>
      <c r="F22" s="101"/>
      <c r="G22" s="101"/>
      <c r="H22" s="101"/>
      <c r="I22" s="101"/>
      <c r="J22" s="101"/>
      <c r="K22" s="101"/>
      <c r="L22" s="101"/>
      <c r="M22" s="101"/>
    </row>
    <row r="23" spans="1:15" ht="15.75" x14ac:dyDescent="0.25">
      <c r="A23" s="101"/>
      <c r="B23" s="101"/>
      <c r="C23" s="101"/>
      <c r="D23" s="101"/>
      <c r="E23" s="101"/>
      <c r="F23" s="101"/>
      <c r="G23" s="101"/>
      <c r="H23" s="101"/>
      <c r="I23" s="101"/>
      <c r="J23" s="101"/>
      <c r="K23" s="101"/>
      <c r="L23" s="101"/>
      <c r="M23" s="101"/>
    </row>
    <row r="24" spans="1:15" ht="15.75" x14ac:dyDescent="0.25">
      <c r="A24" s="101"/>
      <c r="B24" s="101"/>
      <c r="C24" s="101"/>
      <c r="D24" s="101"/>
      <c r="E24" s="101"/>
      <c r="F24" s="101"/>
      <c r="G24" s="101"/>
      <c r="H24" s="101"/>
      <c r="I24" s="101"/>
      <c r="J24" s="101"/>
      <c r="K24" s="101"/>
      <c r="L24" s="101"/>
      <c r="M24" s="101"/>
    </row>
    <row r="25" spans="1:15" ht="15.75" x14ac:dyDescent="0.25">
      <c r="A25" s="101"/>
      <c r="B25" s="101"/>
      <c r="C25" s="101"/>
      <c r="D25" s="101"/>
      <c r="E25" s="101"/>
      <c r="F25" s="101"/>
      <c r="G25" s="101"/>
      <c r="H25" s="101"/>
      <c r="I25" s="101"/>
      <c r="J25" s="101"/>
      <c r="K25" s="101"/>
      <c r="L25" s="101"/>
      <c r="M25" s="101"/>
    </row>
    <row r="26" spans="1:15" ht="15.75" x14ac:dyDescent="0.25">
      <c r="A26" s="101"/>
      <c r="B26" s="101"/>
      <c r="C26" s="101"/>
      <c r="D26" s="101"/>
      <c r="E26" s="101"/>
      <c r="F26" s="101"/>
      <c r="G26" s="101"/>
      <c r="H26" s="101"/>
      <c r="I26" s="101"/>
      <c r="J26" s="101"/>
      <c r="K26" s="101"/>
      <c r="L26" s="101"/>
      <c r="M26" s="101"/>
    </row>
    <row r="29" spans="1:15" ht="15.75" x14ac:dyDescent="0.25">
      <c r="A29" s="91"/>
    </row>
    <row r="32" spans="1:15" ht="18.75" x14ac:dyDescent="0.3">
      <c r="A32" s="94"/>
      <c r="B32" s="94"/>
      <c r="O32" s="96"/>
    </row>
    <row r="33" spans="1:20" ht="15.75" x14ac:dyDescent="0.25">
      <c r="A33" s="97"/>
      <c r="B33" s="97"/>
      <c r="O33" s="96"/>
      <c r="T33" s="98"/>
    </row>
    <row r="34" spans="1:20" ht="15.75" x14ac:dyDescent="0.25">
      <c r="A34" s="90"/>
      <c r="B34" s="97"/>
      <c r="O34" s="96"/>
      <c r="T34" s="98"/>
    </row>
    <row r="35" spans="1:20" ht="15.75" x14ac:dyDescent="0.25">
      <c r="A35" s="90"/>
      <c r="B35" s="97"/>
      <c r="O35" s="96"/>
    </row>
    <row r="36" spans="1:20" ht="15.75" x14ac:dyDescent="0.25">
      <c r="A36" s="91"/>
      <c r="B36" s="97"/>
      <c r="O36" s="96"/>
    </row>
    <row r="37" spans="1:20" ht="15.75" x14ac:dyDescent="0.25">
      <c r="A37" s="90"/>
      <c r="B37" s="97"/>
      <c r="O37" s="96"/>
    </row>
    <row r="38" spans="1:20" ht="15.75" x14ac:dyDescent="0.25">
      <c r="A38" s="90"/>
      <c r="B38" s="97"/>
      <c r="O38" s="96"/>
    </row>
    <row r="39" spans="1:20" ht="15.75" x14ac:dyDescent="0.25">
      <c r="A39" s="90"/>
      <c r="B39" s="97"/>
      <c r="O39" s="96"/>
    </row>
    <row r="40" spans="1:20" ht="15.75" x14ac:dyDescent="0.25">
      <c r="A40" s="90"/>
      <c r="B40" s="97"/>
      <c r="O40" s="96"/>
    </row>
    <row r="41" spans="1:20" ht="15.75" x14ac:dyDescent="0.25">
      <c r="A41" s="90"/>
      <c r="B41" s="97"/>
      <c r="O41" s="96"/>
    </row>
    <row r="42" spans="1:20" ht="15.75" x14ac:dyDescent="0.25">
      <c r="A42" s="90"/>
      <c r="B42" s="97"/>
      <c r="O42" s="96"/>
    </row>
    <row r="43" spans="1:20" ht="15.75" x14ac:dyDescent="0.25">
      <c r="A43" s="97"/>
      <c r="B43" s="97"/>
      <c r="O43" s="96"/>
    </row>
    <row r="44" spans="1:20" ht="15.75" x14ac:dyDescent="0.25">
      <c r="A44" s="97"/>
      <c r="B44" s="99"/>
      <c r="O44" s="96"/>
    </row>
    <row r="45" spans="1:20" x14ac:dyDescent="0.25">
      <c r="A45" s="100"/>
      <c r="O45" s="96"/>
    </row>
    <row r="46" spans="1:20" x14ac:dyDescent="0.25">
      <c r="A46" s="100"/>
      <c r="O46" s="96"/>
    </row>
  </sheetData>
  <pageMargins left="0.7" right="0.7" top="1.518359375" bottom="0.75" header="0.3" footer="0.3"/>
  <pageSetup paperSize="9" scale="59" fitToHeight="0" orientation="landscape"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1B2F0-3E65-48CB-BAFA-17A66033723F}">
  <dimension ref="A1:C29"/>
  <sheetViews>
    <sheetView workbookViewId="0">
      <selection activeCell="C4" sqref="C4"/>
    </sheetView>
  </sheetViews>
  <sheetFormatPr defaultColWidth="72.42578125" defaultRowHeight="15" x14ac:dyDescent="0.25"/>
  <cols>
    <col min="1" max="1" width="62.42578125" style="93" customWidth="1"/>
    <col min="2" max="3" width="30.28515625" customWidth="1"/>
  </cols>
  <sheetData>
    <row r="1" spans="1:3" x14ac:dyDescent="0.25">
      <c r="A1" s="129" t="s">
        <v>494</v>
      </c>
      <c r="B1" s="129"/>
      <c r="C1" s="129"/>
    </row>
    <row r="3" spans="1:3" ht="33.75" customHeight="1" x14ac:dyDescent="0.25">
      <c r="A3" s="105" t="s">
        <v>374</v>
      </c>
      <c r="B3" s="102" t="s">
        <v>488</v>
      </c>
      <c r="C3" s="102" t="s">
        <v>489</v>
      </c>
    </row>
    <row r="4" spans="1:3" x14ac:dyDescent="0.25">
      <c r="A4" s="108" t="s">
        <v>429</v>
      </c>
      <c r="B4" s="126">
        <f>+Predračun!S24</f>
        <v>0</v>
      </c>
      <c r="C4" s="126">
        <f>+Predračun!T24</f>
        <v>0</v>
      </c>
    </row>
    <row r="5" spans="1:3" x14ac:dyDescent="0.25">
      <c r="A5" s="109" t="s">
        <v>430</v>
      </c>
      <c r="B5" s="126">
        <f>+Predračun!S65</f>
        <v>0</v>
      </c>
      <c r="C5" s="126">
        <f>+Predračun!T65</f>
        <v>0</v>
      </c>
    </row>
    <row r="6" spans="1:3" x14ac:dyDescent="0.25">
      <c r="A6" s="110" t="s">
        <v>431</v>
      </c>
      <c r="B6" s="126">
        <f>+Predračun!S101</f>
        <v>0</v>
      </c>
      <c r="C6" s="126">
        <f>+Predračun!T101</f>
        <v>0</v>
      </c>
    </row>
    <row r="7" spans="1:3" ht="25.5" x14ac:dyDescent="0.25">
      <c r="A7" s="111" t="s">
        <v>432</v>
      </c>
      <c r="B7" s="126">
        <f>+Predračun!S173</f>
        <v>0</v>
      </c>
      <c r="C7" s="126">
        <f>+Predračun!T173</f>
        <v>0</v>
      </c>
    </row>
    <row r="8" spans="1:3" x14ac:dyDescent="0.25">
      <c r="A8" s="112" t="s">
        <v>433</v>
      </c>
      <c r="B8" s="126">
        <f>+Predračun!S188</f>
        <v>0</v>
      </c>
      <c r="C8" s="126">
        <f>+Predračun!T188</f>
        <v>0</v>
      </c>
    </row>
    <row r="9" spans="1:3" ht="25.5" x14ac:dyDescent="0.25">
      <c r="A9" s="113" t="s">
        <v>434</v>
      </c>
      <c r="B9" s="126">
        <f>+Predračun!S192</f>
        <v>0</v>
      </c>
      <c r="C9" s="126">
        <f>+Predračun!T192</f>
        <v>0</v>
      </c>
    </row>
    <row r="10" spans="1:3" ht="25.5" x14ac:dyDescent="0.25">
      <c r="A10" s="114" t="s">
        <v>435</v>
      </c>
      <c r="B10" s="126">
        <f>+Predračun!S214</f>
        <v>0</v>
      </c>
      <c r="C10" s="126">
        <f>+Predračun!T214</f>
        <v>0</v>
      </c>
    </row>
    <row r="11" spans="1:3" ht="25.5" x14ac:dyDescent="0.25">
      <c r="A11" s="115" t="s">
        <v>436</v>
      </c>
      <c r="B11" s="126">
        <f>+Predračun!S226</f>
        <v>0</v>
      </c>
      <c r="C11" s="126">
        <f>+Predračun!T226</f>
        <v>0</v>
      </c>
    </row>
    <row r="12" spans="1:3" x14ac:dyDescent="0.25">
      <c r="A12" s="116" t="s">
        <v>437</v>
      </c>
      <c r="B12" s="126">
        <f>+Predračun!S255</f>
        <v>0</v>
      </c>
      <c r="C12" s="126">
        <f>+Predračun!T255</f>
        <v>0</v>
      </c>
    </row>
    <row r="13" spans="1:3" x14ac:dyDescent="0.25">
      <c r="A13" s="117" t="s">
        <v>438</v>
      </c>
      <c r="B13" s="126">
        <f>+Predračun!S271</f>
        <v>0</v>
      </c>
      <c r="C13" s="126">
        <f>+Predračun!T271</f>
        <v>0</v>
      </c>
    </row>
    <row r="14" spans="1:3" x14ac:dyDescent="0.25">
      <c r="A14" s="118" t="s">
        <v>439</v>
      </c>
      <c r="B14" s="126">
        <f>+Predračun!S294</f>
        <v>0</v>
      </c>
      <c r="C14" s="126">
        <f>+Predračun!T294</f>
        <v>0</v>
      </c>
    </row>
    <row r="15" spans="1:3" x14ac:dyDescent="0.25">
      <c r="A15" s="119" t="s">
        <v>440</v>
      </c>
      <c r="B15" s="126">
        <f>+Predračun!S307</f>
        <v>0</v>
      </c>
      <c r="C15" s="126">
        <f>+Predračun!T307</f>
        <v>0</v>
      </c>
    </row>
    <row r="16" spans="1:3" x14ac:dyDescent="0.25">
      <c r="A16" s="120" t="s">
        <v>441</v>
      </c>
      <c r="B16" s="126">
        <f>+Predračun!S309</f>
        <v>0</v>
      </c>
      <c r="C16" s="126">
        <f>+Predračun!T309</f>
        <v>0</v>
      </c>
    </row>
    <row r="17" spans="1:3" x14ac:dyDescent="0.25">
      <c r="A17" s="121" t="s">
        <v>442</v>
      </c>
      <c r="B17" s="126">
        <f>+Predračun!S359</f>
        <v>0</v>
      </c>
      <c r="C17" s="126">
        <f>+Predračun!T359</f>
        <v>0</v>
      </c>
    </row>
    <row r="18" spans="1:3" ht="25.5" x14ac:dyDescent="0.25">
      <c r="A18" s="114" t="s">
        <v>443</v>
      </c>
      <c r="B18" s="126">
        <f>+Predračun!S364</f>
        <v>0</v>
      </c>
      <c r="C18" s="126">
        <f>+Predračun!T364</f>
        <v>0</v>
      </c>
    </row>
    <row r="19" spans="1:3" x14ac:dyDescent="0.25">
      <c r="A19" s="122" t="s">
        <v>444</v>
      </c>
      <c r="B19" s="126">
        <f>+Predračun!S373</f>
        <v>0</v>
      </c>
      <c r="C19" s="126">
        <f>+Predračun!T373</f>
        <v>0</v>
      </c>
    </row>
    <row r="20" spans="1:3" x14ac:dyDescent="0.25">
      <c r="A20" s="123" t="s">
        <v>445</v>
      </c>
      <c r="B20" s="126">
        <f>+Predračun!S384</f>
        <v>0</v>
      </c>
      <c r="C20" s="126">
        <f>+Predračun!T384</f>
        <v>0</v>
      </c>
    </row>
    <row r="21" spans="1:3" x14ac:dyDescent="0.25">
      <c r="A21" s="124" t="s">
        <v>446</v>
      </c>
      <c r="B21" s="126">
        <f>+Predračun!S399</f>
        <v>0</v>
      </c>
      <c r="C21" s="126">
        <f>+Predračun!T399</f>
        <v>0</v>
      </c>
    </row>
    <row r="22" spans="1:3" x14ac:dyDescent="0.25">
      <c r="A22" s="122" t="s">
        <v>447</v>
      </c>
      <c r="B22" s="126">
        <f>+Predračun!S407</f>
        <v>0</v>
      </c>
      <c r="C22" s="126">
        <f>+Predračun!T407</f>
        <v>0</v>
      </c>
    </row>
    <row r="23" spans="1:3" ht="25.5" x14ac:dyDescent="0.25">
      <c r="A23" s="110" t="s">
        <v>484</v>
      </c>
      <c r="B23" s="126">
        <f>+Predračun!S428</f>
        <v>0</v>
      </c>
      <c r="C23" s="126">
        <f>+Predračun!T428</f>
        <v>0</v>
      </c>
    </row>
    <row r="24" spans="1:3" x14ac:dyDescent="0.25">
      <c r="A24" s="125" t="s">
        <v>448</v>
      </c>
      <c r="B24" s="126">
        <f>+Predračun!S433</f>
        <v>0</v>
      </c>
      <c r="C24" s="126">
        <f>+Predračun!T433</f>
        <v>0</v>
      </c>
    </row>
    <row r="25" spans="1:3" ht="26.25" thickBot="1" x14ac:dyDescent="0.3">
      <c r="A25" s="111" t="s">
        <v>465</v>
      </c>
      <c r="B25" s="127">
        <f>+Predračun!S437</f>
        <v>0</v>
      </c>
      <c r="C25" s="127">
        <f>+Predračun!T437</f>
        <v>0</v>
      </c>
    </row>
    <row r="26" spans="1:3" ht="15.75" thickBot="1" x14ac:dyDescent="0.3">
      <c r="A26" s="103" t="s">
        <v>483</v>
      </c>
      <c r="B26" s="128">
        <f>SUM(B4:B25)</f>
        <v>0</v>
      </c>
      <c r="C26" s="104">
        <f>SUM(C4:C25)</f>
        <v>0</v>
      </c>
    </row>
    <row r="28" spans="1:3" x14ac:dyDescent="0.25">
      <c r="A28" t="s">
        <v>486</v>
      </c>
      <c r="B28" s="93" t="s">
        <v>485</v>
      </c>
      <c r="C28" t="s">
        <v>487</v>
      </c>
    </row>
    <row r="29" spans="1:3" x14ac:dyDescent="0.25">
      <c r="A29" s="106"/>
      <c r="B29" s="107"/>
      <c r="C29" s="107"/>
    </row>
  </sheetData>
  <mergeCells count="1">
    <mergeCell ref="A1:C1"/>
  </mergeCells>
  <pageMargins left="0.9" right="0.17" top="0.17" bottom="0.17" header="0.28999999999999998"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5C3AC-139A-4B04-BA8D-185AF5B5C0BE}">
  <dimension ref="A1:X437"/>
  <sheetViews>
    <sheetView zoomScale="70" zoomScaleNormal="70" workbookViewId="0">
      <pane ySplit="1" topLeftCell="A173" activePane="bottomLeft" state="frozen"/>
      <selection pane="bottomLeft" activeCell="D171" sqref="D171"/>
    </sheetView>
  </sheetViews>
  <sheetFormatPr defaultColWidth="36.42578125" defaultRowHeight="15" x14ac:dyDescent="0.25"/>
  <cols>
    <col min="1" max="1" width="7.42578125" style="13" customWidth="1"/>
    <col min="2" max="2" width="16.42578125" style="13" customWidth="1"/>
    <col min="3" max="3" width="53.28515625" style="13" customWidth="1"/>
    <col min="4" max="4" width="81.28515625" style="13" customWidth="1"/>
    <col min="5" max="5" width="18.140625" style="13" hidden="1" customWidth="1"/>
    <col min="6" max="6" width="10.28515625" style="13" customWidth="1"/>
    <col min="7" max="7" width="13.5703125" style="13" customWidth="1"/>
    <col min="8" max="8" width="17.28515625" style="13" customWidth="1"/>
    <col min="9" max="10" width="19.140625" style="13" customWidth="1"/>
    <col min="11" max="11" width="14.140625" style="13" customWidth="1"/>
    <col min="12" max="12" width="14.85546875" style="13" customWidth="1"/>
    <col min="13" max="13" width="12.42578125" style="13" customWidth="1"/>
    <col min="14" max="14" width="14.85546875" style="13" customWidth="1"/>
    <col min="15" max="18" width="12.42578125" style="13" customWidth="1"/>
    <col min="19" max="19" width="17" style="54" customWidth="1"/>
    <col min="20" max="20" width="18" style="54" customWidth="1"/>
    <col min="21" max="21" width="13.140625" style="13" hidden="1" customWidth="1"/>
    <col min="22" max="22" width="14.28515625" style="13" hidden="1" customWidth="1"/>
    <col min="23" max="23" width="16.28515625" style="13" hidden="1" customWidth="1"/>
    <col min="24" max="16384" width="36.42578125" style="13"/>
  </cols>
  <sheetData>
    <row r="1" spans="1:24" s="71" customFormat="1" ht="86.25" thickBot="1" x14ac:dyDescent="0.3">
      <c r="A1" s="64" t="s">
        <v>0</v>
      </c>
      <c r="B1" s="65" t="s">
        <v>373</v>
      </c>
      <c r="C1" s="75" t="s">
        <v>374</v>
      </c>
      <c r="D1" s="75" t="s">
        <v>1</v>
      </c>
      <c r="E1" s="76" t="s">
        <v>469</v>
      </c>
      <c r="F1" s="75" t="s">
        <v>457</v>
      </c>
      <c r="G1" s="77" t="s">
        <v>2</v>
      </c>
      <c r="H1" s="75" t="s">
        <v>3</v>
      </c>
      <c r="I1" s="76" t="s">
        <v>455</v>
      </c>
      <c r="J1" s="76" t="s">
        <v>456</v>
      </c>
      <c r="K1" s="75" t="s">
        <v>4</v>
      </c>
      <c r="L1" s="75" t="s">
        <v>470</v>
      </c>
      <c r="M1" s="75" t="s">
        <v>5</v>
      </c>
      <c r="N1" s="77" t="s">
        <v>471</v>
      </c>
      <c r="O1" s="77" t="s">
        <v>458</v>
      </c>
      <c r="P1" s="77" t="s">
        <v>459</v>
      </c>
      <c r="Q1" s="77" t="s">
        <v>460</v>
      </c>
      <c r="R1" s="77" t="s">
        <v>461</v>
      </c>
      <c r="S1" s="78" t="s">
        <v>462</v>
      </c>
      <c r="T1" s="29" t="s">
        <v>463</v>
      </c>
      <c r="U1" s="60" t="s">
        <v>363</v>
      </c>
      <c r="V1" s="59" t="s">
        <v>364</v>
      </c>
      <c r="W1" s="66" t="s">
        <v>365</v>
      </c>
      <c r="X1" s="70"/>
    </row>
    <row r="2" spans="1:24" ht="90" x14ac:dyDescent="0.25">
      <c r="A2" s="30">
        <v>1</v>
      </c>
      <c r="B2" s="30" t="s">
        <v>377</v>
      </c>
      <c r="C2" s="61" t="s">
        <v>429</v>
      </c>
      <c r="D2" s="24" t="s">
        <v>6</v>
      </c>
      <c r="E2" s="30">
        <v>102010817</v>
      </c>
      <c r="F2" s="24" t="s">
        <v>235</v>
      </c>
      <c r="G2" s="62">
        <v>15000</v>
      </c>
      <c r="H2" s="73"/>
      <c r="I2" s="73"/>
      <c r="J2" s="73"/>
      <c r="K2" s="73"/>
      <c r="L2" s="79"/>
      <c r="M2" s="83"/>
      <c r="N2" s="83"/>
      <c r="O2" s="63">
        <f>+M2*((N2/100)+1)</f>
        <v>0</v>
      </c>
      <c r="P2" s="83"/>
      <c r="Q2" s="83"/>
      <c r="R2" s="83"/>
      <c r="S2" s="37">
        <f>+M2*G2</f>
        <v>0</v>
      </c>
      <c r="T2" s="37">
        <f>+(M2*G2)*((N2/100)+1)</f>
        <v>0</v>
      </c>
      <c r="U2" s="2"/>
      <c r="V2" s="2"/>
      <c r="W2" s="20" t="s">
        <v>366</v>
      </c>
    </row>
    <row r="3" spans="1:24" ht="75" x14ac:dyDescent="0.25">
      <c r="A3" s="2">
        <v>2</v>
      </c>
      <c r="B3" s="2" t="s">
        <v>377</v>
      </c>
      <c r="C3" s="16" t="s">
        <v>429</v>
      </c>
      <c r="D3" s="1" t="s">
        <v>8</v>
      </c>
      <c r="E3" s="2">
        <v>102010006</v>
      </c>
      <c r="F3" s="1" t="s">
        <v>235</v>
      </c>
      <c r="G3" s="14">
        <v>25000</v>
      </c>
      <c r="H3" s="46"/>
      <c r="I3" s="46"/>
      <c r="J3" s="46"/>
      <c r="K3" s="46"/>
      <c r="L3" s="80"/>
      <c r="M3" s="80"/>
      <c r="N3" s="80"/>
      <c r="O3" s="63">
        <f t="shared" ref="O3:O22" si="0">+M3*((N3/100)+1)</f>
        <v>0</v>
      </c>
      <c r="P3" s="80"/>
      <c r="Q3" s="80"/>
      <c r="R3" s="80"/>
      <c r="S3" s="37">
        <f t="shared" ref="S3" si="1">+M3*G3</f>
        <v>0</v>
      </c>
      <c r="T3" s="37">
        <f t="shared" ref="T3" si="2">+(M3*G3)*((N3/100)+1)</f>
        <v>0</v>
      </c>
      <c r="U3" s="2"/>
      <c r="V3" s="2"/>
      <c r="W3" s="20" t="s">
        <v>366</v>
      </c>
    </row>
    <row r="4" spans="1:24" x14ac:dyDescent="0.25">
      <c r="A4" s="2">
        <v>3</v>
      </c>
      <c r="B4" s="2" t="s">
        <v>377</v>
      </c>
      <c r="C4" s="16" t="s">
        <v>429</v>
      </c>
      <c r="D4" s="1" t="s">
        <v>9</v>
      </c>
      <c r="E4" s="2">
        <v>102010159</v>
      </c>
      <c r="F4" s="1" t="s">
        <v>235</v>
      </c>
      <c r="G4" s="14">
        <v>200</v>
      </c>
      <c r="H4" s="46"/>
      <c r="I4" s="46"/>
      <c r="J4" s="46"/>
      <c r="K4" s="46"/>
      <c r="L4" s="80"/>
      <c r="M4" s="80"/>
      <c r="N4" s="80"/>
      <c r="O4" s="63">
        <f t="shared" si="0"/>
        <v>0</v>
      </c>
      <c r="P4" s="80"/>
      <c r="Q4" s="80"/>
      <c r="R4" s="80"/>
      <c r="S4" s="37">
        <f t="shared" ref="S4:S23" si="3">+M4*G4</f>
        <v>0</v>
      </c>
      <c r="T4" s="37">
        <f t="shared" ref="T4:T23" si="4">+(M4*G4)*((N4/100)+1)</f>
        <v>0</v>
      </c>
      <c r="U4" s="2"/>
      <c r="V4" s="2"/>
      <c r="W4" s="20" t="s">
        <v>366</v>
      </c>
    </row>
    <row r="5" spans="1:24" x14ac:dyDescent="0.25">
      <c r="A5" s="2">
        <v>4</v>
      </c>
      <c r="B5" s="2" t="s">
        <v>377</v>
      </c>
      <c r="C5" s="16" t="s">
        <v>429</v>
      </c>
      <c r="D5" s="1" t="s">
        <v>10</v>
      </c>
      <c r="E5" s="2">
        <v>102010387</v>
      </c>
      <c r="F5" s="1" t="s">
        <v>235</v>
      </c>
      <c r="G5" s="14">
        <v>200</v>
      </c>
      <c r="H5" s="46"/>
      <c r="I5" s="46"/>
      <c r="J5" s="46"/>
      <c r="K5" s="46"/>
      <c r="L5" s="80"/>
      <c r="M5" s="80"/>
      <c r="N5" s="80"/>
      <c r="O5" s="63">
        <f t="shared" si="0"/>
        <v>0</v>
      </c>
      <c r="P5" s="80"/>
      <c r="Q5" s="80"/>
      <c r="R5" s="80"/>
      <c r="S5" s="37">
        <f t="shared" si="3"/>
        <v>0</v>
      </c>
      <c r="T5" s="37">
        <f t="shared" si="4"/>
        <v>0</v>
      </c>
      <c r="U5" s="2"/>
      <c r="V5" s="2"/>
      <c r="W5" s="20" t="s">
        <v>366</v>
      </c>
    </row>
    <row r="6" spans="1:24" x14ac:dyDescent="0.25">
      <c r="A6" s="2">
        <v>5</v>
      </c>
      <c r="B6" s="2" t="s">
        <v>377</v>
      </c>
      <c r="C6" s="16" t="s">
        <v>429</v>
      </c>
      <c r="D6" s="1" t="s">
        <v>11</v>
      </c>
      <c r="E6" s="2">
        <v>102010394</v>
      </c>
      <c r="F6" s="1" t="s">
        <v>235</v>
      </c>
      <c r="G6" s="14">
        <v>100</v>
      </c>
      <c r="H6" s="46"/>
      <c r="I6" s="46"/>
      <c r="J6" s="46"/>
      <c r="K6" s="46"/>
      <c r="L6" s="80"/>
      <c r="M6" s="80"/>
      <c r="N6" s="80"/>
      <c r="O6" s="63">
        <f t="shared" si="0"/>
        <v>0</v>
      </c>
      <c r="P6" s="80"/>
      <c r="Q6" s="80"/>
      <c r="R6" s="80"/>
      <c r="S6" s="37">
        <f t="shared" si="3"/>
        <v>0</v>
      </c>
      <c r="T6" s="37">
        <f t="shared" si="4"/>
        <v>0</v>
      </c>
      <c r="U6" s="2"/>
      <c r="V6" s="2"/>
      <c r="W6" s="20" t="s">
        <v>366</v>
      </c>
    </row>
    <row r="7" spans="1:24" ht="30" x14ac:dyDescent="0.25">
      <c r="A7" s="2">
        <v>6</v>
      </c>
      <c r="B7" s="2" t="s">
        <v>377</v>
      </c>
      <c r="C7" s="16" t="s">
        <v>429</v>
      </c>
      <c r="D7" s="1" t="s">
        <v>378</v>
      </c>
      <c r="E7" s="2">
        <v>102012157</v>
      </c>
      <c r="F7" s="1" t="s">
        <v>235</v>
      </c>
      <c r="G7" s="14">
        <v>3500</v>
      </c>
      <c r="H7" s="46"/>
      <c r="I7" s="46"/>
      <c r="J7" s="46"/>
      <c r="K7" s="46"/>
      <c r="L7" s="80"/>
      <c r="M7" s="80"/>
      <c r="N7" s="80"/>
      <c r="O7" s="63">
        <f t="shared" si="0"/>
        <v>0</v>
      </c>
      <c r="P7" s="80"/>
      <c r="Q7" s="80"/>
      <c r="R7" s="80"/>
      <c r="S7" s="37">
        <f t="shared" si="3"/>
        <v>0</v>
      </c>
      <c r="T7" s="37">
        <f t="shared" si="4"/>
        <v>0</v>
      </c>
      <c r="U7" s="2"/>
      <c r="V7" s="2"/>
      <c r="W7" s="20" t="s">
        <v>366</v>
      </c>
    </row>
    <row r="8" spans="1:24" x14ac:dyDescent="0.25">
      <c r="A8" s="2">
        <v>7</v>
      </c>
      <c r="B8" s="2" t="s">
        <v>377</v>
      </c>
      <c r="C8" s="16" t="s">
        <v>429</v>
      </c>
      <c r="D8" s="1" t="s">
        <v>390</v>
      </c>
      <c r="E8" s="2">
        <v>102012183</v>
      </c>
      <c r="F8" s="1" t="s">
        <v>33</v>
      </c>
      <c r="G8" s="14">
        <v>350</v>
      </c>
      <c r="H8" s="46"/>
      <c r="I8" s="46"/>
      <c r="J8" s="46"/>
      <c r="K8" s="46"/>
      <c r="L8" s="80"/>
      <c r="M8" s="80"/>
      <c r="N8" s="80"/>
      <c r="O8" s="63">
        <f t="shared" si="0"/>
        <v>0</v>
      </c>
      <c r="P8" s="80"/>
      <c r="Q8" s="80"/>
      <c r="R8" s="80"/>
      <c r="S8" s="37">
        <f t="shared" si="3"/>
        <v>0</v>
      </c>
      <c r="T8" s="37">
        <f t="shared" si="4"/>
        <v>0</v>
      </c>
      <c r="U8" s="2"/>
      <c r="V8" s="2"/>
      <c r="W8" s="20" t="s">
        <v>366</v>
      </c>
    </row>
    <row r="9" spans="1:24" x14ac:dyDescent="0.25">
      <c r="A9" s="2">
        <v>8</v>
      </c>
      <c r="B9" s="2" t="s">
        <v>377</v>
      </c>
      <c r="C9" s="16" t="s">
        <v>429</v>
      </c>
      <c r="D9" s="1" t="s">
        <v>12</v>
      </c>
      <c r="E9" s="2">
        <v>102012002</v>
      </c>
      <c r="F9" s="1" t="s">
        <v>235</v>
      </c>
      <c r="G9" s="14">
        <v>310</v>
      </c>
      <c r="H9" s="46"/>
      <c r="I9" s="46"/>
      <c r="J9" s="46"/>
      <c r="K9" s="46"/>
      <c r="L9" s="80"/>
      <c r="M9" s="80"/>
      <c r="N9" s="80"/>
      <c r="O9" s="63">
        <f t="shared" si="0"/>
        <v>0</v>
      </c>
      <c r="P9" s="80"/>
      <c r="Q9" s="80"/>
      <c r="R9" s="80"/>
      <c r="S9" s="37">
        <f t="shared" si="3"/>
        <v>0</v>
      </c>
      <c r="T9" s="37">
        <f t="shared" si="4"/>
        <v>0</v>
      </c>
      <c r="U9" s="2"/>
      <c r="V9" s="2"/>
      <c r="W9" s="20" t="s">
        <v>366</v>
      </c>
    </row>
    <row r="10" spans="1:24" ht="30" x14ac:dyDescent="0.25">
      <c r="A10" s="2">
        <v>9</v>
      </c>
      <c r="B10" s="2" t="s">
        <v>377</v>
      </c>
      <c r="C10" s="16" t="s">
        <v>429</v>
      </c>
      <c r="D10" s="1" t="s">
        <v>13</v>
      </c>
      <c r="E10" s="2">
        <v>102012104</v>
      </c>
      <c r="F10" s="1" t="s">
        <v>235</v>
      </c>
      <c r="G10" s="14">
        <v>39000</v>
      </c>
      <c r="H10" s="46"/>
      <c r="I10" s="46"/>
      <c r="J10" s="46"/>
      <c r="K10" s="46"/>
      <c r="L10" s="81"/>
      <c r="M10" s="80"/>
      <c r="N10" s="80"/>
      <c r="O10" s="63">
        <f t="shared" si="0"/>
        <v>0</v>
      </c>
      <c r="P10" s="80"/>
      <c r="Q10" s="80"/>
      <c r="R10" s="80"/>
      <c r="S10" s="37">
        <f t="shared" si="3"/>
        <v>0</v>
      </c>
      <c r="T10" s="37">
        <f t="shared" si="4"/>
        <v>0</v>
      </c>
      <c r="U10" s="2"/>
      <c r="V10" s="2"/>
      <c r="W10" s="20" t="s">
        <v>366</v>
      </c>
    </row>
    <row r="11" spans="1:24" ht="30" x14ac:dyDescent="0.25">
      <c r="A11" s="2">
        <v>10</v>
      </c>
      <c r="B11" s="2" t="s">
        <v>377</v>
      </c>
      <c r="C11" s="16" t="s">
        <v>429</v>
      </c>
      <c r="D11" s="1" t="s">
        <v>14</v>
      </c>
      <c r="E11" s="2">
        <v>102010332</v>
      </c>
      <c r="F11" s="1" t="s">
        <v>235</v>
      </c>
      <c r="G11" s="14">
        <v>2200</v>
      </c>
      <c r="H11" s="46"/>
      <c r="I11" s="46"/>
      <c r="J11" s="46"/>
      <c r="K11" s="46"/>
      <c r="L11" s="80"/>
      <c r="M11" s="80"/>
      <c r="N11" s="80"/>
      <c r="O11" s="63">
        <f t="shared" si="0"/>
        <v>0</v>
      </c>
      <c r="P11" s="80"/>
      <c r="Q11" s="80"/>
      <c r="R11" s="80"/>
      <c r="S11" s="37">
        <f t="shared" si="3"/>
        <v>0</v>
      </c>
      <c r="T11" s="37">
        <f t="shared" si="4"/>
        <v>0</v>
      </c>
      <c r="U11" s="2"/>
      <c r="V11" s="2"/>
      <c r="W11" s="20" t="s">
        <v>366</v>
      </c>
    </row>
    <row r="12" spans="1:24" x14ac:dyDescent="0.25">
      <c r="A12" s="2">
        <v>11</v>
      </c>
      <c r="B12" s="2" t="s">
        <v>377</v>
      </c>
      <c r="C12" s="16" t="s">
        <v>429</v>
      </c>
      <c r="D12" s="1" t="s">
        <v>404</v>
      </c>
      <c r="E12" s="2">
        <v>102010407</v>
      </c>
      <c r="F12" s="1" t="s">
        <v>235</v>
      </c>
      <c r="G12" s="14">
        <v>150</v>
      </c>
      <c r="H12" s="74"/>
      <c r="I12" s="46"/>
      <c r="J12" s="46"/>
      <c r="K12" s="46"/>
      <c r="L12" s="80"/>
      <c r="M12" s="80"/>
      <c r="N12" s="80"/>
      <c r="O12" s="63">
        <f t="shared" si="0"/>
        <v>0</v>
      </c>
      <c r="P12" s="80"/>
      <c r="Q12" s="80"/>
      <c r="R12" s="80"/>
      <c r="S12" s="37">
        <f t="shared" si="3"/>
        <v>0</v>
      </c>
      <c r="T12" s="37">
        <f t="shared" si="4"/>
        <v>0</v>
      </c>
      <c r="U12" s="2"/>
      <c r="V12" s="2"/>
      <c r="W12" s="20" t="s">
        <v>366</v>
      </c>
    </row>
    <row r="13" spans="1:24" x14ac:dyDescent="0.25">
      <c r="A13" s="2">
        <v>12</v>
      </c>
      <c r="B13" s="2" t="s">
        <v>377</v>
      </c>
      <c r="C13" s="16" t="s">
        <v>429</v>
      </c>
      <c r="D13" s="1" t="s">
        <v>391</v>
      </c>
      <c r="E13" s="2">
        <v>102010446</v>
      </c>
      <c r="F13" s="1" t="s">
        <v>235</v>
      </c>
      <c r="G13" s="14">
        <v>10</v>
      </c>
      <c r="H13" s="74"/>
      <c r="I13" s="46"/>
      <c r="J13" s="46"/>
      <c r="K13" s="46"/>
      <c r="L13" s="80"/>
      <c r="M13" s="80"/>
      <c r="N13" s="80"/>
      <c r="O13" s="63">
        <f t="shared" si="0"/>
        <v>0</v>
      </c>
      <c r="P13" s="80"/>
      <c r="Q13" s="80"/>
      <c r="R13" s="80"/>
      <c r="S13" s="37">
        <f t="shared" si="3"/>
        <v>0</v>
      </c>
      <c r="T13" s="37">
        <f t="shared" si="4"/>
        <v>0</v>
      </c>
      <c r="U13" s="2"/>
      <c r="V13" s="2"/>
      <c r="W13" s="20" t="s">
        <v>366</v>
      </c>
    </row>
    <row r="14" spans="1:24" x14ac:dyDescent="0.25">
      <c r="A14" s="2">
        <v>13</v>
      </c>
      <c r="B14" s="2" t="s">
        <v>377</v>
      </c>
      <c r="C14" s="16" t="s">
        <v>429</v>
      </c>
      <c r="D14" s="1" t="s">
        <v>394</v>
      </c>
      <c r="E14" s="2">
        <v>102012065</v>
      </c>
      <c r="F14" s="1" t="s">
        <v>235</v>
      </c>
      <c r="G14" s="14">
        <v>4</v>
      </c>
      <c r="H14" s="74"/>
      <c r="I14" s="46"/>
      <c r="J14" s="46"/>
      <c r="K14" s="46"/>
      <c r="L14" s="80"/>
      <c r="M14" s="80"/>
      <c r="N14" s="80"/>
      <c r="O14" s="63">
        <f t="shared" si="0"/>
        <v>0</v>
      </c>
      <c r="P14" s="80"/>
      <c r="Q14" s="80"/>
      <c r="R14" s="80"/>
      <c r="S14" s="37">
        <f t="shared" si="3"/>
        <v>0</v>
      </c>
      <c r="T14" s="37">
        <f t="shared" si="4"/>
        <v>0</v>
      </c>
      <c r="U14" s="2"/>
      <c r="V14" s="2"/>
      <c r="W14" s="20" t="s">
        <v>366</v>
      </c>
    </row>
    <row r="15" spans="1:24" x14ac:dyDescent="0.25">
      <c r="A15" s="2">
        <v>14</v>
      </c>
      <c r="B15" s="2" t="s">
        <v>377</v>
      </c>
      <c r="C15" s="16" t="s">
        <v>429</v>
      </c>
      <c r="D15" s="17" t="s">
        <v>360</v>
      </c>
      <c r="E15" s="1">
        <v>102012282</v>
      </c>
      <c r="F15" s="1" t="s">
        <v>235</v>
      </c>
      <c r="G15" s="14">
        <v>300</v>
      </c>
      <c r="H15" s="74"/>
      <c r="I15" s="46"/>
      <c r="J15" s="46"/>
      <c r="K15" s="46"/>
      <c r="L15" s="80"/>
      <c r="M15" s="80"/>
      <c r="N15" s="80"/>
      <c r="O15" s="63">
        <f t="shared" si="0"/>
        <v>0</v>
      </c>
      <c r="P15" s="80"/>
      <c r="Q15" s="80"/>
      <c r="R15" s="80"/>
      <c r="S15" s="37">
        <f t="shared" si="3"/>
        <v>0</v>
      </c>
      <c r="T15" s="37">
        <f t="shared" si="4"/>
        <v>0</v>
      </c>
      <c r="U15" s="2"/>
      <c r="V15" s="2"/>
      <c r="W15" s="20" t="s">
        <v>366</v>
      </c>
    </row>
    <row r="16" spans="1:24" x14ac:dyDescent="0.25">
      <c r="A16" s="2">
        <v>15</v>
      </c>
      <c r="B16" s="2" t="s">
        <v>377</v>
      </c>
      <c r="C16" s="16" t="s">
        <v>429</v>
      </c>
      <c r="D16" s="1" t="s">
        <v>73</v>
      </c>
      <c r="E16" s="1">
        <v>102012294</v>
      </c>
      <c r="F16" s="1" t="s">
        <v>235</v>
      </c>
      <c r="G16" s="14">
        <v>120</v>
      </c>
      <c r="H16" s="74"/>
      <c r="I16" s="46"/>
      <c r="J16" s="46"/>
      <c r="K16" s="46"/>
      <c r="L16" s="80"/>
      <c r="M16" s="80"/>
      <c r="N16" s="80"/>
      <c r="O16" s="63">
        <f t="shared" si="0"/>
        <v>0</v>
      </c>
      <c r="P16" s="80"/>
      <c r="Q16" s="80"/>
      <c r="R16" s="80"/>
      <c r="S16" s="37">
        <f t="shared" si="3"/>
        <v>0</v>
      </c>
      <c r="T16" s="37">
        <f t="shared" si="4"/>
        <v>0</v>
      </c>
      <c r="U16" s="2"/>
      <c r="V16" s="2"/>
      <c r="W16" s="20" t="s">
        <v>366</v>
      </c>
    </row>
    <row r="17" spans="1:23" x14ac:dyDescent="0.25">
      <c r="A17" s="2">
        <v>16</v>
      </c>
      <c r="B17" s="2" t="s">
        <v>377</v>
      </c>
      <c r="C17" s="16" t="s">
        <v>429</v>
      </c>
      <c r="D17" s="1" t="s">
        <v>227</v>
      </c>
      <c r="E17" s="1"/>
      <c r="F17" s="1" t="s">
        <v>235</v>
      </c>
      <c r="G17" s="14">
        <v>120</v>
      </c>
      <c r="H17" s="74"/>
      <c r="I17" s="46"/>
      <c r="J17" s="46"/>
      <c r="K17" s="46"/>
      <c r="L17" s="80"/>
      <c r="M17" s="80"/>
      <c r="N17" s="80"/>
      <c r="O17" s="63">
        <f t="shared" si="0"/>
        <v>0</v>
      </c>
      <c r="P17" s="80"/>
      <c r="Q17" s="80"/>
      <c r="R17" s="80"/>
      <c r="S17" s="37">
        <f t="shared" si="3"/>
        <v>0</v>
      </c>
      <c r="T17" s="37">
        <f t="shared" si="4"/>
        <v>0</v>
      </c>
      <c r="U17" s="2"/>
      <c r="V17" s="2"/>
      <c r="W17" s="20" t="s">
        <v>366</v>
      </c>
    </row>
    <row r="18" spans="1:23" x14ac:dyDescent="0.25">
      <c r="A18" s="2">
        <v>17</v>
      </c>
      <c r="B18" s="2" t="s">
        <v>377</v>
      </c>
      <c r="C18" s="16" t="s">
        <v>429</v>
      </c>
      <c r="D18" s="1" t="s">
        <v>403</v>
      </c>
      <c r="E18" s="1">
        <v>102010442</v>
      </c>
      <c r="F18" s="1" t="s">
        <v>235</v>
      </c>
      <c r="G18" s="14">
        <v>360</v>
      </c>
      <c r="H18" s="74"/>
      <c r="I18" s="46"/>
      <c r="J18" s="46"/>
      <c r="K18" s="46"/>
      <c r="L18" s="80"/>
      <c r="M18" s="80"/>
      <c r="N18" s="80"/>
      <c r="O18" s="63">
        <f t="shared" si="0"/>
        <v>0</v>
      </c>
      <c r="P18" s="80"/>
      <c r="Q18" s="80"/>
      <c r="R18" s="80"/>
      <c r="S18" s="37">
        <f t="shared" si="3"/>
        <v>0</v>
      </c>
      <c r="T18" s="37">
        <f t="shared" si="4"/>
        <v>0</v>
      </c>
      <c r="U18" s="2"/>
      <c r="V18" s="2"/>
      <c r="W18" s="20" t="s">
        <v>366</v>
      </c>
    </row>
    <row r="19" spans="1:23" ht="135" x14ac:dyDescent="0.25">
      <c r="A19" s="2">
        <v>18</v>
      </c>
      <c r="B19" s="2" t="s">
        <v>377</v>
      </c>
      <c r="C19" s="16" t="s">
        <v>429</v>
      </c>
      <c r="D19" s="2" t="s">
        <v>379</v>
      </c>
      <c r="E19" s="18"/>
      <c r="F19" s="1" t="s">
        <v>235</v>
      </c>
      <c r="G19" s="14">
        <v>15</v>
      </c>
      <c r="H19" s="46"/>
      <c r="I19" s="46"/>
      <c r="J19" s="46"/>
      <c r="K19" s="46"/>
      <c r="L19" s="80"/>
      <c r="M19" s="80"/>
      <c r="N19" s="80"/>
      <c r="O19" s="63">
        <f t="shared" si="0"/>
        <v>0</v>
      </c>
      <c r="P19" s="80"/>
      <c r="Q19" s="80"/>
      <c r="R19" s="80"/>
      <c r="S19" s="37">
        <f t="shared" si="3"/>
        <v>0</v>
      </c>
      <c r="T19" s="37">
        <f t="shared" si="4"/>
        <v>0</v>
      </c>
      <c r="U19" s="2"/>
      <c r="V19" s="2"/>
      <c r="W19" s="20" t="s">
        <v>366</v>
      </c>
    </row>
    <row r="20" spans="1:23" ht="165" x14ac:dyDescent="0.25">
      <c r="A20" s="2">
        <v>19</v>
      </c>
      <c r="B20" s="2" t="s">
        <v>377</v>
      </c>
      <c r="C20" s="16" t="s">
        <v>429</v>
      </c>
      <c r="D20" s="2" t="s">
        <v>393</v>
      </c>
      <c r="E20" s="18"/>
      <c r="F20" s="1" t="s">
        <v>235</v>
      </c>
      <c r="G20" s="14">
        <v>200</v>
      </c>
      <c r="H20" s="46"/>
      <c r="I20" s="46"/>
      <c r="J20" s="46"/>
      <c r="K20" s="46"/>
      <c r="L20" s="80"/>
      <c r="M20" s="80"/>
      <c r="N20" s="80"/>
      <c r="O20" s="63">
        <f t="shared" si="0"/>
        <v>0</v>
      </c>
      <c r="P20" s="80"/>
      <c r="Q20" s="80"/>
      <c r="R20" s="80"/>
      <c r="S20" s="37">
        <f t="shared" si="3"/>
        <v>0</v>
      </c>
      <c r="T20" s="37">
        <f t="shared" si="4"/>
        <v>0</v>
      </c>
      <c r="U20" s="2"/>
      <c r="V20" s="2"/>
      <c r="W20" s="20" t="s">
        <v>366</v>
      </c>
    </row>
    <row r="21" spans="1:23" x14ac:dyDescent="0.25">
      <c r="A21" s="2">
        <v>20</v>
      </c>
      <c r="B21" s="2" t="s">
        <v>377</v>
      </c>
      <c r="C21" s="16" t="s">
        <v>429</v>
      </c>
      <c r="D21" s="2" t="s">
        <v>296</v>
      </c>
      <c r="E21" s="2"/>
      <c r="F21" s="2" t="s">
        <v>235</v>
      </c>
      <c r="G21" s="2">
        <v>4000</v>
      </c>
      <c r="H21" s="46"/>
      <c r="I21" s="46"/>
      <c r="J21" s="46"/>
      <c r="K21" s="46"/>
      <c r="L21" s="80"/>
      <c r="M21" s="80"/>
      <c r="N21" s="80"/>
      <c r="O21" s="63">
        <f t="shared" si="0"/>
        <v>0</v>
      </c>
      <c r="P21" s="80"/>
      <c r="Q21" s="80"/>
      <c r="R21" s="80"/>
      <c r="S21" s="37">
        <f t="shared" si="3"/>
        <v>0</v>
      </c>
      <c r="T21" s="37">
        <f t="shared" si="4"/>
        <v>0</v>
      </c>
      <c r="U21" s="2"/>
      <c r="V21" s="2"/>
      <c r="W21" s="20" t="s">
        <v>366</v>
      </c>
    </row>
    <row r="22" spans="1:23" ht="30" x14ac:dyDescent="0.25">
      <c r="A22" s="2">
        <v>21</v>
      </c>
      <c r="B22" s="2" t="s">
        <v>377</v>
      </c>
      <c r="C22" s="16" t="s">
        <v>429</v>
      </c>
      <c r="D22" s="1" t="s">
        <v>74</v>
      </c>
      <c r="E22" s="2">
        <v>101070065</v>
      </c>
      <c r="F22" s="2" t="s">
        <v>235</v>
      </c>
      <c r="G22" s="2">
        <v>150</v>
      </c>
      <c r="H22" s="46"/>
      <c r="I22" s="46"/>
      <c r="J22" s="46"/>
      <c r="K22" s="46"/>
      <c r="L22" s="80"/>
      <c r="M22" s="80"/>
      <c r="N22" s="80"/>
      <c r="O22" s="63">
        <f t="shared" si="0"/>
        <v>0</v>
      </c>
      <c r="P22" s="80"/>
      <c r="Q22" s="80"/>
      <c r="R22" s="80"/>
      <c r="S22" s="37">
        <f t="shared" si="3"/>
        <v>0</v>
      </c>
      <c r="T22" s="37">
        <f t="shared" si="4"/>
        <v>0</v>
      </c>
      <c r="U22" s="2"/>
      <c r="V22" s="2"/>
      <c r="W22" s="20" t="s">
        <v>366</v>
      </c>
    </row>
    <row r="23" spans="1:23" ht="30.75" thickBot="1" x14ac:dyDescent="0.3">
      <c r="A23" s="2">
        <v>22</v>
      </c>
      <c r="B23" s="2" t="s">
        <v>377</v>
      </c>
      <c r="C23" s="16" t="s">
        <v>429</v>
      </c>
      <c r="D23" s="1" t="s">
        <v>75</v>
      </c>
      <c r="E23" s="2">
        <v>101070064</v>
      </c>
      <c r="F23" s="2" t="s">
        <v>235</v>
      </c>
      <c r="G23" s="2">
        <v>160</v>
      </c>
      <c r="H23" s="46"/>
      <c r="I23" s="46"/>
      <c r="J23" s="46"/>
      <c r="K23" s="46"/>
      <c r="L23" s="80"/>
      <c r="M23" s="80"/>
      <c r="N23" s="80"/>
      <c r="O23" s="63">
        <f>+M23*((N23/100)+1)</f>
        <v>0</v>
      </c>
      <c r="P23" s="80"/>
      <c r="Q23" s="80"/>
      <c r="R23" s="80"/>
      <c r="S23" s="84">
        <f t="shared" si="3"/>
        <v>0</v>
      </c>
      <c r="T23" s="84">
        <f t="shared" si="4"/>
        <v>0</v>
      </c>
      <c r="U23" s="2"/>
      <c r="V23" s="2"/>
      <c r="W23" s="20" t="s">
        <v>366</v>
      </c>
    </row>
    <row r="24" spans="1:23" ht="15.75" thickBot="1" x14ac:dyDescent="0.3">
      <c r="A24" s="2"/>
      <c r="B24" s="2"/>
      <c r="C24" s="2"/>
      <c r="D24" s="1"/>
      <c r="E24" s="1"/>
      <c r="F24" s="1"/>
      <c r="G24" s="14"/>
      <c r="H24" s="14"/>
      <c r="I24" s="2"/>
      <c r="J24" s="2"/>
      <c r="K24" s="2"/>
      <c r="L24" s="2"/>
      <c r="M24" s="2"/>
      <c r="N24" s="82"/>
      <c r="S24" s="21">
        <f>SUM(S2:S23)</f>
        <v>0</v>
      </c>
      <c r="T24" s="22">
        <f>SUM(T2:T23)</f>
        <v>0</v>
      </c>
      <c r="U24" s="2"/>
      <c r="V24" s="2"/>
      <c r="W24" s="20"/>
    </row>
    <row r="25" spans="1:23" x14ac:dyDescent="0.25">
      <c r="A25" s="2">
        <v>23</v>
      </c>
      <c r="B25" s="2" t="s">
        <v>377</v>
      </c>
      <c r="C25" s="23" t="s">
        <v>430</v>
      </c>
      <c r="D25" s="2" t="s">
        <v>252</v>
      </c>
      <c r="E25" s="18"/>
      <c r="F25" s="2" t="s">
        <v>235</v>
      </c>
      <c r="G25" s="2">
        <v>50</v>
      </c>
      <c r="H25" s="73"/>
      <c r="I25" s="73"/>
      <c r="J25" s="73"/>
      <c r="K25" s="73"/>
      <c r="L25" s="79"/>
      <c r="M25" s="83"/>
      <c r="N25" s="83"/>
      <c r="O25" s="55">
        <f>+M25*((N25/100)+1)</f>
        <v>0</v>
      </c>
      <c r="P25" s="83"/>
      <c r="Q25" s="83"/>
      <c r="R25" s="83"/>
      <c r="S25" s="37">
        <f>+M25*G25</f>
        <v>0</v>
      </c>
      <c r="T25" s="37">
        <f>+(M25*G25)*((N25/100)+1)</f>
        <v>0</v>
      </c>
      <c r="U25" s="2"/>
      <c r="V25" s="2"/>
      <c r="W25" s="20" t="s">
        <v>366</v>
      </c>
    </row>
    <row r="26" spans="1:23" x14ac:dyDescent="0.25">
      <c r="A26" s="2">
        <v>24</v>
      </c>
      <c r="B26" s="2" t="s">
        <v>377</v>
      </c>
      <c r="C26" s="23" t="s">
        <v>430</v>
      </c>
      <c r="D26" s="2" t="s">
        <v>253</v>
      </c>
      <c r="E26" s="18"/>
      <c r="F26" s="2" t="s">
        <v>235</v>
      </c>
      <c r="G26" s="2">
        <v>10</v>
      </c>
      <c r="H26" s="46"/>
      <c r="I26" s="46"/>
      <c r="J26" s="46"/>
      <c r="K26" s="46"/>
      <c r="L26" s="80"/>
      <c r="M26" s="80"/>
      <c r="N26" s="80"/>
      <c r="O26" s="63">
        <f t="shared" ref="O26:O43" si="5">+M26*((N26/100)+1)</f>
        <v>0</v>
      </c>
      <c r="P26" s="80"/>
      <c r="Q26" s="80"/>
      <c r="R26" s="80"/>
      <c r="S26" s="37">
        <f t="shared" ref="S26:S43" si="6">+M26*G26</f>
        <v>0</v>
      </c>
      <c r="T26" s="37">
        <f t="shared" ref="T26:T43" si="7">+(M26*G26)*((N26/100)+1)</f>
        <v>0</v>
      </c>
      <c r="U26" s="2"/>
      <c r="V26" s="2"/>
      <c r="W26" s="20" t="s">
        <v>366</v>
      </c>
    </row>
    <row r="27" spans="1:23" x14ac:dyDescent="0.25">
      <c r="A27" s="2">
        <v>25</v>
      </c>
      <c r="B27" s="2" t="s">
        <v>377</v>
      </c>
      <c r="C27" s="23" t="s">
        <v>430</v>
      </c>
      <c r="D27" s="2" t="s">
        <v>254</v>
      </c>
      <c r="E27" s="18"/>
      <c r="F27" s="2" t="s">
        <v>235</v>
      </c>
      <c r="G27" s="2">
        <v>10</v>
      </c>
      <c r="H27" s="46"/>
      <c r="I27" s="46"/>
      <c r="J27" s="46"/>
      <c r="K27" s="46"/>
      <c r="L27" s="80"/>
      <c r="M27" s="80"/>
      <c r="N27" s="80"/>
      <c r="O27" s="63">
        <f t="shared" si="5"/>
        <v>0</v>
      </c>
      <c r="P27" s="80"/>
      <c r="Q27" s="80"/>
      <c r="R27" s="80"/>
      <c r="S27" s="37">
        <f t="shared" si="6"/>
        <v>0</v>
      </c>
      <c r="T27" s="37">
        <f t="shared" si="7"/>
        <v>0</v>
      </c>
      <c r="U27" s="2"/>
      <c r="V27" s="2"/>
      <c r="W27" s="20" t="s">
        <v>366</v>
      </c>
    </row>
    <row r="28" spans="1:23" x14ac:dyDescent="0.25">
      <c r="A28" s="2">
        <v>26</v>
      </c>
      <c r="B28" s="2" t="s">
        <v>377</v>
      </c>
      <c r="C28" s="23" t="s">
        <v>430</v>
      </c>
      <c r="D28" s="2" t="s">
        <v>255</v>
      </c>
      <c r="E28" s="18"/>
      <c r="F28" s="2" t="s">
        <v>235</v>
      </c>
      <c r="G28" s="2">
        <v>60</v>
      </c>
      <c r="H28" s="46"/>
      <c r="I28" s="46"/>
      <c r="J28" s="46"/>
      <c r="K28" s="46"/>
      <c r="L28" s="80"/>
      <c r="M28" s="80"/>
      <c r="N28" s="80"/>
      <c r="O28" s="63">
        <f t="shared" si="5"/>
        <v>0</v>
      </c>
      <c r="P28" s="80"/>
      <c r="Q28" s="80"/>
      <c r="R28" s="80"/>
      <c r="S28" s="37">
        <f t="shared" si="6"/>
        <v>0</v>
      </c>
      <c r="T28" s="37">
        <f t="shared" si="7"/>
        <v>0</v>
      </c>
      <c r="U28" s="2"/>
      <c r="V28" s="2"/>
      <c r="W28" s="20" t="s">
        <v>366</v>
      </c>
    </row>
    <row r="29" spans="1:23" x14ac:dyDescent="0.25">
      <c r="A29" s="2">
        <v>27</v>
      </c>
      <c r="B29" s="2" t="s">
        <v>377</v>
      </c>
      <c r="C29" s="23" t="s">
        <v>430</v>
      </c>
      <c r="D29" s="2" t="s">
        <v>256</v>
      </c>
      <c r="E29" s="2">
        <v>102010894</v>
      </c>
      <c r="F29" s="2" t="s">
        <v>235</v>
      </c>
      <c r="G29" s="15">
        <v>10</v>
      </c>
      <c r="H29" s="46"/>
      <c r="I29" s="46"/>
      <c r="J29" s="46"/>
      <c r="K29" s="46"/>
      <c r="L29" s="80"/>
      <c r="M29" s="80"/>
      <c r="N29" s="80"/>
      <c r="O29" s="63">
        <f t="shared" si="5"/>
        <v>0</v>
      </c>
      <c r="P29" s="80"/>
      <c r="Q29" s="80"/>
      <c r="R29" s="80"/>
      <c r="S29" s="37">
        <f t="shared" si="6"/>
        <v>0</v>
      </c>
      <c r="T29" s="37">
        <f t="shared" si="7"/>
        <v>0</v>
      </c>
      <c r="U29" s="2"/>
      <c r="V29" s="2"/>
      <c r="W29" s="20" t="s">
        <v>366</v>
      </c>
    </row>
    <row r="30" spans="1:23" x14ac:dyDescent="0.25">
      <c r="A30" s="2">
        <v>28</v>
      </c>
      <c r="B30" s="2" t="s">
        <v>377</v>
      </c>
      <c r="C30" s="23" t="s">
        <v>430</v>
      </c>
      <c r="D30" s="2" t="s">
        <v>260</v>
      </c>
      <c r="E30" s="18"/>
      <c r="F30" s="2" t="s">
        <v>235</v>
      </c>
      <c r="G30" s="2">
        <v>100</v>
      </c>
      <c r="H30" s="46"/>
      <c r="I30" s="46"/>
      <c r="J30" s="46"/>
      <c r="K30" s="46"/>
      <c r="L30" s="80"/>
      <c r="M30" s="80"/>
      <c r="N30" s="80"/>
      <c r="O30" s="63">
        <f t="shared" si="5"/>
        <v>0</v>
      </c>
      <c r="P30" s="80"/>
      <c r="Q30" s="80"/>
      <c r="R30" s="80"/>
      <c r="S30" s="37">
        <f t="shared" si="6"/>
        <v>0</v>
      </c>
      <c r="T30" s="37">
        <f t="shared" si="7"/>
        <v>0</v>
      </c>
      <c r="U30" s="2"/>
      <c r="V30" s="2"/>
      <c r="W30" s="20" t="s">
        <v>366</v>
      </c>
    </row>
    <row r="31" spans="1:23" x14ac:dyDescent="0.25">
      <c r="A31" s="2">
        <v>29</v>
      </c>
      <c r="B31" s="2" t="s">
        <v>377</v>
      </c>
      <c r="C31" s="23" t="s">
        <v>430</v>
      </c>
      <c r="D31" s="2" t="s">
        <v>257</v>
      </c>
      <c r="E31" s="18"/>
      <c r="F31" s="2" t="s">
        <v>235</v>
      </c>
      <c r="G31" s="2">
        <v>10</v>
      </c>
      <c r="H31" s="46"/>
      <c r="I31" s="46"/>
      <c r="J31" s="46"/>
      <c r="K31" s="46"/>
      <c r="L31" s="80"/>
      <c r="M31" s="80"/>
      <c r="N31" s="80"/>
      <c r="O31" s="63">
        <f t="shared" si="5"/>
        <v>0</v>
      </c>
      <c r="P31" s="80"/>
      <c r="Q31" s="80"/>
      <c r="R31" s="80"/>
      <c r="S31" s="37">
        <f t="shared" si="6"/>
        <v>0</v>
      </c>
      <c r="T31" s="37">
        <f t="shared" si="7"/>
        <v>0</v>
      </c>
      <c r="U31" s="2"/>
      <c r="V31" s="2"/>
      <c r="W31" s="20" t="s">
        <v>366</v>
      </c>
    </row>
    <row r="32" spans="1:23" x14ac:dyDescent="0.25">
      <c r="A32" s="2">
        <v>30</v>
      </c>
      <c r="B32" s="2" t="s">
        <v>377</v>
      </c>
      <c r="C32" s="23" t="s">
        <v>430</v>
      </c>
      <c r="D32" s="2" t="s">
        <v>258</v>
      </c>
      <c r="E32" s="2">
        <v>102012314</v>
      </c>
      <c r="F32" s="2" t="s">
        <v>235</v>
      </c>
      <c r="G32" s="15">
        <v>80</v>
      </c>
      <c r="H32" s="46"/>
      <c r="I32" s="46"/>
      <c r="J32" s="46"/>
      <c r="K32" s="46"/>
      <c r="L32" s="80"/>
      <c r="M32" s="80"/>
      <c r="N32" s="80"/>
      <c r="O32" s="63">
        <f t="shared" si="5"/>
        <v>0</v>
      </c>
      <c r="P32" s="80"/>
      <c r="Q32" s="80"/>
      <c r="R32" s="80"/>
      <c r="S32" s="37">
        <f t="shared" si="6"/>
        <v>0</v>
      </c>
      <c r="T32" s="37">
        <f t="shared" si="7"/>
        <v>0</v>
      </c>
      <c r="U32" s="2"/>
      <c r="V32" s="2"/>
      <c r="W32" s="20" t="s">
        <v>366</v>
      </c>
    </row>
    <row r="33" spans="1:23" x14ac:dyDescent="0.25">
      <c r="A33" s="2">
        <v>31</v>
      </c>
      <c r="B33" s="2" t="s">
        <v>377</v>
      </c>
      <c r="C33" s="23" t="s">
        <v>430</v>
      </c>
      <c r="D33" s="2" t="s">
        <v>259</v>
      </c>
      <c r="E33" s="2">
        <v>102010545</v>
      </c>
      <c r="F33" s="2" t="s">
        <v>235</v>
      </c>
      <c r="G33" s="15">
        <v>100</v>
      </c>
      <c r="H33" s="46"/>
      <c r="I33" s="46"/>
      <c r="J33" s="46"/>
      <c r="K33" s="46"/>
      <c r="L33" s="81"/>
      <c r="M33" s="80"/>
      <c r="N33" s="80"/>
      <c r="O33" s="63">
        <f t="shared" si="5"/>
        <v>0</v>
      </c>
      <c r="P33" s="80"/>
      <c r="Q33" s="80"/>
      <c r="R33" s="80"/>
      <c r="S33" s="37">
        <f t="shared" si="6"/>
        <v>0</v>
      </c>
      <c r="T33" s="37">
        <f t="shared" si="7"/>
        <v>0</v>
      </c>
      <c r="U33" s="2"/>
      <c r="V33" s="2"/>
      <c r="W33" s="20" t="s">
        <v>366</v>
      </c>
    </row>
    <row r="34" spans="1:23" x14ac:dyDescent="0.25">
      <c r="A34" s="2">
        <v>32</v>
      </c>
      <c r="B34" s="2" t="s">
        <v>377</v>
      </c>
      <c r="C34" s="23" t="s">
        <v>430</v>
      </c>
      <c r="D34" s="2" t="s">
        <v>261</v>
      </c>
      <c r="E34" s="18"/>
      <c r="F34" s="2" t="s">
        <v>235</v>
      </c>
      <c r="G34" s="2">
        <v>250</v>
      </c>
      <c r="H34" s="46"/>
      <c r="I34" s="46"/>
      <c r="J34" s="46"/>
      <c r="K34" s="46"/>
      <c r="L34" s="80"/>
      <c r="M34" s="80"/>
      <c r="N34" s="80"/>
      <c r="O34" s="63">
        <f t="shared" si="5"/>
        <v>0</v>
      </c>
      <c r="P34" s="80"/>
      <c r="Q34" s="80"/>
      <c r="R34" s="80"/>
      <c r="S34" s="37">
        <f t="shared" si="6"/>
        <v>0</v>
      </c>
      <c r="T34" s="37">
        <f t="shared" si="7"/>
        <v>0</v>
      </c>
      <c r="U34" s="2"/>
      <c r="V34" s="2"/>
      <c r="W34" s="20" t="s">
        <v>366</v>
      </c>
    </row>
    <row r="35" spans="1:23" x14ac:dyDescent="0.25">
      <c r="A35" s="2">
        <v>33</v>
      </c>
      <c r="B35" s="2" t="s">
        <v>377</v>
      </c>
      <c r="C35" s="23" t="s">
        <v>430</v>
      </c>
      <c r="D35" s="2" t="s">
        <v>262</v>
      </c>
      <c r="E35" s="18"/>
      <c r="F35" s="2" t="s">
        <v>235</v>
      </c>
      <c r="G35" s="2">
        <v>100</v>
      </c>
      <c r="H35" s="74"/>
      <c r="I35" s="46"/>
      <c r="J35" s="46"/>
      <c r="K35" s="46"/>
      <c r="L35" s="80"/>
      <c r="M35" s="80"/>
      <c r="N35" s="80"/>
      <c r="O35" s="63">
        <f t="shared" si="5"/>
        <v>0</v>
      </c>
      <c r="P35" s="80"/>
      <c r="Q35" s="80"/>
      <c r="R35" s="80"/>
      <c r="S35" s="37">
        <f t="shared" si="6"/>
        <v>0</v>
      </c>
      <c r="T35" s="37">
        <f t="shared" si="7"/>
        <v>0</v>
      </c>
      <c r="U35" s="2"/>
      <c r="V35" s="2"/>
      <c r="W35" s="20" t="s">
        <v>366</v>
      </c>
    </row>
    <row r="36" spans="1:23" x14ac:dyDescent="0.25">
      <c r="A36" s="2">
        <v>34</v>
      </c>
      <c r="B36" s="2" t="s">
        <v>377</v>
      </c>
      <c r="C36" s="23" t="s">
        <v>430</v>
      </c>
      <c r="D36" s="2" t="s">
        <v>264</v>
      </c>
      <c r="E36" s="18"/>
      <c r="F36" s="2" t="s">
        <v>235</v>
      </c>
      <c r="G36" s="2">
        <v>60</v>
      </c>
      <c r="H36" s="74"/>
      <c r="I36" s="46"/>
      <c r="J36" s="46"/>
      <c r="K36" s="46"/>
      <c r="L36" s="80"/>
      <c r="M36" s="80"/>
      <c r="N36" s="80"/>
      <c r="O36" s="63">
        <f t="shared" si="5"/>
        <v>0</v>
      </c>
      <c r="P36" s="80"/>
      <c r="Q36" s="80"/>
      <c r="R36" s="80"/>
      <c r="S36" s="37">
        <f t="shared" si="6"/>
        <v>0</v>
      </c>
      <c r="T36" s="37">
        <f t="shared" si="7"/>
        <v>0</v>
      </c>
      <c r="U36" s="2"/>
      <c r="V36" s="2"/>
      <c r="W36" s="20" t="s">
        <v>366</v>
      </c>
    </row>
    <row r="37" spans="1:23" x14ac:dyDescent="0.25">
      <c r="A37" s="2">
        <v>35</v>
      </c>
      <c r="B37" s="2" t="s">
        <v>377</v>
      </c>
      <c r="C37" s="23" t="s">
        <v>430</v>
      </c>
      <c r="D37" s="2" t="s">
        <v>263</v>
      </c>
      <c r="E37" s="18"/>
      <c r="F37" s="2" t="s">
        <v>235</v>
      </c>
      <c r="G37" s="2">
        <v>10</v>
      </c>
      <c r="H37" s="74"/>
      <c r="I37" s="46"/>
      <c r="J37" s="46"/>
      <c r="K37" s="46"/>
      <c r="L37" s="80"/>
      <c r="M37" s="80"/>
      <c r="N37" s="80"/>
      <c r="O37" s="63">
        <f t="shared" si="5"/>
        <v>0</v>
      </c>
      <c r="P37" s="80"/>
      <c r="Q37" s="80"/>
      <c r="R37" s="80"/>
      <c r="S37" s="37">
        <f t="shared" si="6"/>
        <v>0</v>
      </c>
      <c r="T37" s="37">
        <f t="shared" si="7"/>
        <v>0</v>
      </c>
      <c r="U37" s="2"/>
      <c r="V37" s="2"/>
      <c r="W37" s="20" t="s">
        <v>366</v>
      </c>
    </row>
    <row r="38" spans="1:23" x14ac:dyDescent="0.25">
      <c r="A38" s="2">
        <v>36</v>
      </c>
      <c r="B38" s="2" t="s">
        <v>377</v>
      </c>
      <c r="C38" s="23" t="s">
        <v>430</v>
      </c>
      <c r="D38" s="2" t="s">
        <v>269</v>
      </c>
      <c r="E38" s="2">
        <v>102010124</v>
      </c>
      <c r="F38" s="2" t="s">
        <v>235</v>
      </c>
      <c r="G38" s="15">
        <v>10</v>
      </c>
      <c r="H38" s="74"/>
      <c r="I38" s="46"/>
      <c r="J38" s="46"/>
      <c r="K38" s="46"/>
      <c r="L38" s="80"/>
      <c r="M38" s="80"/>
      <c r="N38" s="80"/>
      <c r="O38" s="63">
        <f t="shared" si="5"/>
        <v>0</v>
      </c>
      <c r="P38" s="80"/>
      <c r="Q38" s="80"/>
      <c r="R38" s="80"/>
      <c r="S38" s="37">
        <f t="shared" si="6"/>
        <v>0</v>
      </c>
      <c r="T38" s="37">
        <f t="shared" si="7"/>
        <v>0</v>
      </c>
      <c r="U38" s="2"/>
      <c r="V38" s="2"/>
      <c r="W38" s="20" t="s">
        <v>366</v>
      </c>
    </row>
    <row r="39" spans="1:23" x14ac:dyDescent="0.25">
      <c r="A39" s="2">
        <v>37</v>
      </c>
      <c r="B39" s="2" t="s">
        <v>377</v>
      </c>
      <c r="C39" s="23" t="s">
        <v>430</v>
      </c>
      <c r="D39" s="2" t="s">
        <v>270</v>
      </c>
      <c r="E39" s="2">
        <v>102012040</v>
      </c>
      <c r="F39" s="2" t="s">
        <v>235</v>
      </c>
      <c r="G39" s="15">
        <v>600</v>
      </c>
      <c r="H39" s="74"/>
      <c r="I39" s="46"/>
      <c r="J39" s="46"/>
      <c r="K39" s="46"/>
      <c r="L39" s="80"/>
      <c r="M39" s="80"/>
      <c r="N39" s="80"/>
      <c r="O39" s="63">
        <f t="shared" si="5"/>
        <v>0</v>
      </c>
      <c r="P39" s="80"/>
      <c r="Q39" s="80"/>
      <c r="R39" s="80"/>
      <c r="S39" s="37">
        <f t="shared" si="6"/>
        <v>0</v>
      </c>
      <c r="T39" s="37">
        <f t="shared" si="7"/>
        <v>0</v>
      </c>
      <c r="U39" s="2"/>
      <c r="V39" s="2"/>
      <c r="W39" s="20" t="s">
        <v>366</v>
      </c>
    </row>
    <row r="40" spans="1:23" x14ac:dyDescent="0.25">
      <c r="A40" s="2">
        <v>38</v>
      </c>
      <c r="B40" s="2" t="s">
        <v>377</v>
      </c>
      <c r="C40" s="23" t="s">
        <v>430</v>
      </c>
      <c r="D40" s="2" t="s">
        <v>271</v>
      </c>
      <c r="E40" s="2">
        <v>102012041</v>
      </c>
      <c r="F40" s="2" t="s">
        <v>235</v>
      </c>
      <c r="G40" s="15">
        <v>600</v>
      </c>
      <c r="H40" s="74"/>
      <c r="I40" s="46"/>
      <c r="J40" s="46"/>
      <c r="K40" s="46"/>
      <c r="L40" s="80"/>
      <c r="M40" s="80"/>
      <c r="N40" s="80"/>
      <c r="O40" s="63">
        <f t="shared" si="5"/>
        <v>0</v>
      </c>
      <c r="P40" s="80"/>
      <c r="Q40" s="80"/>
      <c r="R40" s="80"/>
      <c r="S40" s="37">
        <f t="shared" si="6"/>
        <v>0</v>
      </c>
      <c r="T40" s="37">
        <f t="shared" si="7"/>
        <v>0</v>
      </c>
      <c r="U40" s="2"/>
      <c r="V40" s="2"/>
      <c r="W40" s="20" t="s">
        <v>366</v>
      </c>
    </row>
    <row r="41" spans="1:23" x14ac:dyDescent="0.25">
      <c r="A41" s="2">
        <v>39</v>
      </c>
      <c r="B41" s="2" t="s">
        <v>377</v>
      </c>
      <c r="C41" s="23" t="s">
        <v>430</v>
      </c>
      <c r="D41" s="2" t="s">
        <v>265</v>
      </c>
      <c r="E41" s="18"/>
      <c r="F41" s="2" t="s">
        <v>235</v>
      </c>
      <c r="G41" s="2">
        <v>50</v>
      </c>
      <c r="H41" s="74"/>
      <c r="I41" s="46"/>
      <c r="J41" s="46"/>
      <c r="K41" s="46"/>
      <c r="L41" s="80"/>
      <c r="M41" s="80"/>
      <c r="N41" s="80"/>
      <c r="O41" s="63">
        <f t="shared" si="5"/>
        <v>0</v>
      </c>
      <c r="P41" s="80"/>
      <c r="Q41" s="80"/>
      <c r="R41" s="80"/>
      <c r="S41" s="37">
        <f t="shared" si="6"/>
        <v>0</v>
      </c>
      <c r="T41" s="37">
        <f t="shared" si="7"/>
        <v>0</v>
      </c>
      <c r="U41" s="2"/>
      <c r="V41" s="2"/>
      <c r="W41" s="20" t="s">
        <v>366</v>
      </c>
    </row>
    <row r="42" spans="1:23" x14ac:dyDescent="0.25">
      <c r="A42" s="2">
        <v>40</v>
      </c>
      <c r="B42" s="2" t="s">
        <v>377</v>
      </c>
      <c r="C42" s="23" t="s">
        <v>430</v>
      </c>
      <c r="D42" s="2" t="s">
        <v>266</v>
      </c>
      <c r="E42" s="18"/>
      <c r="F42" s="2" t="s">
        <v>235</v>
      </c>
      <c r="G42" s="2">
        <v>50</v>
      </c>
      <c r="H42" s="46"/>
      <c r="I42" s="46"/>
      <c r="J42" s="46"/>
      <c r="K42" s="46"/>
      <c r="L42" s="80"/>
      <c r="M42" s="80"/>
      <c r="N42" s="80"/>
      <c r="O42" s="63">
        <f t="shared" si="5"/>
        <v>0</v>
      </c>
      <c r="P42" s="80"/>
      <c r="Q42" s="80"/>
      <c r="R42" s="80"/>
      <c r="S42" s="37">
        <f t="shared" si="6"/>
        <v>0</v>
      </c>
      <c r="T42" s="37">
        <f t="shared" si="7"/>
        <v>0</v>
      </c>
      <c r="U42" s="2"/>
      <c r="V42" s="2"/>
      <c r="W42" s="20" t="s">
        <v>366</v>
      </c>
    </row>
    <row r="43" spans="1:23" x14ac:dyDescent="0.25">
      <c r="A43" s="2">
        <v>41</v>
      </c>
      <c r="B43" s="2" t="s">
        <v>377</v>
      </c>
      <c r="C43" s="23" t="s">
        <v>430</v>
      </c>
      <c r="D43" s="2" t="s">
        <v>267</v>
      </c>
      <c r="E43" s="18"/>
      <c r="F43" s="2" t="s">
        <v>235</v>
      </c>
      <c r="G43" s="2">
        <v>100</v>
      </c>
      <c r="H43" s="46"/>
      <c r="I43" s="46"/>
      <c r="J43" s="46"/>
      <c r="K43" s="46"/>
      <c r="L43" s="80"/>
      <c r="M43" s="80"/>
      <c r="N43" s="80"/>
      <c r="O43" s="63">
        <f t="shared" si="5"/>
        <v>0</v>
      </c>
      <c r="P43" s="80"/>
      <c r="Q43" s="80"/>
      <c r="R43" s="80"/>
      <c r="S43" s="37">
        <f t="shared" si="6"/>
        <v>0</v>
      </c>
      <c r="T43" s="37">
        <f t="shared" si="7"/>
        <v>0</v>
      </c>
      <c r="U43" s="2"/>
      <c r="V43" s="2"/>
      <c r="W43" s="20" t="s">
        <v>366</v>
      </c>
    </row>
    <row r="44" spans="1:23" x14ac:dyDescent="0.25">
      <c r="A44" s="2">
        <v>42</v>
      </c>
      <c r="B44" s="2" t="s">
        <v>377</v>
      </c>
      <c r="C44" s="23" t="s">
        <v>430</v>
      </c>
      <c r="D44" s="2" t="s">
        <v>268</v>
      </c>
      <c r="E44" s="18"/>
      <c r="F44" s="2" t="s">
        <v>235</v>
      </c>
      <c r="G44" s="2">
        <v>10</v>
      </c>
      <c r="H44" s="73"/>
      <c r="I44" s="73"/>
      <c r="J44" s="73"/>
      <c r="K44" s="73"/>
      <c r="L44" s="79"/>
      <c r="M44" s="83"/>
      <c r="N44" s="83"/>
      <c r="O44" s="63">
        <f>+M44*((N44/100)+1)</f>
        <v>0</v>
      </c>
      <c r="P44" s="83"/>
      <c r="Q44" s="83"/>
      <c r="R44" s="83"/>
      <c r="S44" s="37">
        <f>+M44*G44</f>
        <v>0</v>
      </c>
      <c r="T44" s="37">
        <f>+(M44*G44)*((N44/100)+1)</f>
        <v>0</v>
      </c>
      <c r="U44" s="2"/>
      <c r="V44" s="2"/>
      <c r="W44" s="20" t="s">
        <v>366</v>
      </c>
    </row>
    <row r="45" spans="1:23" x14ac:dyDescent="0.25">
      <c r="A45" s="2">
        <v>43</v>
      </c>
      <c r="B45" s="2" t="s">
        <v>377</v>
      </c>
      <c r="C45" s="23" t="s">
        <v>430</v>
      </c>
      <c r="D45" s="2" t="s">
        <v>272</v>
      </c>
      <c r="E45" s="2">
        <v>102012223</v>
      </c>
      <c r="F45" s="2" t="s">
        <v>235</v>
      </c>
      <c r="G45" s="15">
        <v>20</v>
      </c>
      <c r="H45" s="46"/>
      <c r="I45" s="46"/>
      <c r="J45" s="46"/>
      <c r="K45" s="46"/>
      <c r="L45" s="80"/>
      <c r="M45" s="80"/>
      <c r="N45" s="80"/>
      <c r="O45" s="63">
        <f t="shared" ref="O45:O62" si="8">+M45*((N45/100)+1)</f>
        <v>0</v>
      </c>
      <c r="P45" s="80"/>
      <c r="Q45" s="80"/>
      <c r="R45" s="80"/>
      <c r="S45" s="37">
        <f t="shared" ref="S45:S62" si="9">+M45*G45</f>
        <v>0</v>
      </c>
      <c r="T45" s="37">
        <f t="shared" ref="T45:T62" si="10">+(M45*G45)*((N45/100)+1)</f>
        <v>0</v>
      </c>
      <c r="U45" s="2"/>
      <c r="V45" s="2"/>
      <c r="W45" s="20" t="s">
        <v>366</v>
      </c>
    </row>
    <row r="46" spans="1:23" x14ac:dyDescent="0.25">
      <c r="A46" s="2">
        <v>44</v>
      </c>
      <c r="B46" s="2" t="s">
        <v>377</v>
      </c>
      <c r="C46" s="23" t="s">
        <v>430</v>
      </c>
      <c r="D46" s="2" t="s">
        <v>274</v>
      </c>
      <c r="E46" s="18"/>
      <c r="F46" s="2" t="s">
        <v>235</v>
      </c>
      <c r="G46" s="2">
        <v>20</v>
      </c>
      <c r="H46" s="46"/>
      <c r="I46" s="46"/>
      <c r="J46" s="46"/>
      <c r="K46" s="46"/>
      <c r="L46" s="80"/>
      <c r="M46" s="80"/>
      <c r="N46" s="80"/>
      <c r="O46" s="63">
        <f t="shared" si="8"/>
        <v>0</v>
      </c>
      <c r="P46" s="80"/>
      <c r="Q46" s="80"/>
      <c r="R46" s="80"/>
      <c r="S46" s="37">
        <f t="shared" si="9"/>
        <v>0</v>
      </c>
      <c r="T46" s="37">
        <f t="shared" si="10"/>
        <v>0</v>
      </c>
      <c r="U46" s="2"/>
      <c r="V46" s="2"/>
      <c r="W46" s="20" t="s">
        <v>366</v>
      </c>
    </row>
    <row r="47" spans="1:23" x14ac:dyDescent="0.25">
      <c r="A47" s="2">
        <v>45</v>
      </c>
      <c r="B47" s="2" t="s">
        <v>377</v>
      </c>
      <c r="C47" s="23" t="s">
        <v>430</v>
      </c>
      <c r="D47" s="2" t="s">
        <v>273</v>
      </c>
      <c r="E47" s="2">
        <v>102012222</v>
      </c>
      <c r="F47" s="2" t="s">
        <v>235</v>
      </c>
      <c r="G47" s="15">
        <v>10</v>
      </c>
      <c r="H47" s="46"/>
      <c r="I47" s="46"/>
      <c r="J47" s="46"/>
      <c r="K47" s="46"/>
      <c r="L47" s="80"/>
      <c r="M47" s="80"/>
      <c r="N47" s="80"/>
      <c r="O47" s="63">
        <f t="shared" si="8"/>
        <v>0</v>
      </c>
      <c r="P47" s="80"/>
      <c r="Q47" s="80"/>
      <c r="R47" s="80"/>
      <c r="S47" s="37">
        <f t="shared" si="9"/>
        <v>0</v>
      </c>
      <c r="T47" s="37">
        <f t="shared" si="10"/>
        <v>0</v>
      </c>
      <c r="U47" s="2"/>
      <c r="V47" s="2"/>
      <c r="W47" s="20" t="s">
        <v>366</v>
      </c>
    </row>
    <row r="48" spans="1:23" x14ac:dyDescent="0.25">
      <c r="A48" s="2">
        <v>46</v>
      </c>
      <c r="B48" s="2" t="s">
        <v>377</v>
      </c>
      <c r="C48" s="23" t="s">
        <v>430</v>
      </c>
      <c r="D48" s="2" t="s">
        <v>276</v>
      </c>
      <c r="E48" s="18"/>
      <c r="F48" s="2" t="s">
        <v>235</v>
      </c>
      <c r="G48" s="2">
        <v>500</v>
      </c>
      <c r="H48" s="46"/>
      <c r="I48" s="46"/>
      <c r="J48" s="46"/>
      <c r="K48" s="46"/>
      <c r="L48" s="80"/>
      <c r="M48" s="80"/>
      <c r="N48" s="80"/>
      <c r="O48" s="63">
        <f t="shared" si="8"/>
        <v>0</v>
      </c>
      <c r="P48" s="80"/>
      <c r="Q48" s="80"/>
      <c r="R48" s="80"/>
      <c r="S48" s="37">
        <f t="shared" si="9"/>
        <v>0</v>
      </c>
      <c r="T48" s="37">
        <f t="shared" si="10"/>
        <v>0</v>
      </c>
      <c r="U48" s="2"/>
      <c r="V48" s="2"/>
      <c r="W48" s="20" t="s">
        <v>366</v>
      </c>
    </row>
    <row r="49" spans="1:23" x14ac:dyDescent="0.25">
      <c r="A49" s="2">
        <v>47</v>
      </c>
      <c r="B49" s="2" t="s">
        <v>377</v>
      </c>
      <c r="C49" s="23" t="s">
        <v>430</v>
      </c>
      <c r="D49" s="2" t="s">
        <v>275</v>
      </c>
      <c r="E49" s="18"/>
      <c r="F49" s="2" t="s">
        <v>235</v>
      </c>
      <c r="G49" s="2">
        <v>200</v>
      </c>
      <c r="H49" s="46"/>
      <c r="I49" s="46"/>
      <c r="J49" s="46"/>
      <c r="K49" s="46"/>
      <c r="L49" s="80"/>
      <c r="M49" s="80"/>
      <c r="N49" s="80"/>
      <c r="O49" s="63">
        <f t="shared" si="8"/>
        <v>0</v>
      </c>
      <c r="P49" s="80"/>
      <c r="Q49" s="80"/>
      <c r="R49" s="80"/>
      <c r="S49" s="37">
        <f t="shared" si="9"/>
        <v>0</v>
      </c>
      <c r="T49" s="37">
        <f t="shared" si="10"/>
        <v>0</v>
      </c>
      <c r="U49" s="2"/>
      <c r="V49" s="2"/>
      <c r="W49" s="20" t="s">
        <v>366</v>
      </c>
    </row>
    <row r="50" spans="1:23" x14ac:dyDescent="0.25">
      <c r="A50" s="2">
        <v>48</v>
      </c>
      <c r="B50" s="2" t="s">
        <v>377</v>
      </c>
      <c r="C50" s="23" t="s">
        <v>430</v>
      </c>
      <c r="D50" s="2" t="s">
        <v>395</v>
      </c>
      <c r="E50" s="18"/>
      <c r="F50" s="2" t="s">
        <v>235</v>
      </c>
      <c r="G50" s="2">
        <v>100</v>
      </c>
      <c r="H50" s="46"/>
      <c r="I50" s="46"/>
      <c r="J50" s="46"/>
      <c r="K50" s="46"/>
      <c r="L50" s="80"/>
      <c r="M50" s="80"/>
      <c r="N50" s="80"/>
      <c r="O50" s="63">
        <f t="shared" si="8"/>
        <v>0</v>
      </c>
      <c r="P50" s="80"/>
      <c r="Q50" s="80"/>
      <c r="R50" s="80"/>
      <c r="S50" s="37">
        <f t="shared" si="9"/>
        <v>0</v>
      </c>
      <c r="T50" s="37">
        <f t="shared" si="10"/>
        <v>0</v>
      </c>
      <c r="U50" s="2"/>
      <c r="V50" s="2"/>
      <c r="W50" s="20" t="s">
        <v>366</v>
      </c>
    </row>
    <row r="51" spans="1:23" x14ac:dyDescent="0.25">
      <c r="A51" s="2">
        <v>49</v>
      </c>
      <c r="B51" s="2" t="s">
        <v>377</v>
      </c>
      <c r="C51" s="23" t="s">
        <v>430</v>
      </c>
      <c r="D51" s="2" t="s">
        <v>277</v>
      </c>
      <c r="E51" s="18"/>
      <c r="F51" s="2" t="s">
        <v>235</v>
      </c>
      <c r="G51" s="2">
        <v>150</v>
      </c>
      <c r="H51" s="46"/>
      <c r="I51" s="46"/>
      <c r="J51" s="46"/>
      <c r="K51" s="46"/>
      <c r="L51" s="80"/>
      <c r="M51" s="80"/>
      <c r="N51" s="80"/>
      <c r="O51" s="63">
        <f t="shared" si="8"/>
        <v>0</v>
      </c>
      <c r="P51" s="80"/>
      <c r="Q51" s="80"/>
      <c r="R51" s="80"/>
      <c r="S51" s="37">
        <f t="shared" si="9"/>
        <v>0</v>
      </c>
      <c r="T51" s="37">
        <f t="shared" si="10"/>
        <v>0</v>
      </c>
      <c r="U51" s="2"/>
      <c r="V51" s="2"/>
      <c r="W51" s="20" t="s">
        <v>366</v>
      </c>
    </row>
    <row r="52" spans="1:23" x14ac:dyDescent="0.25">
      <c r="A52" s="2">
        <v>50</v>
      </c>
      <c r="B52" s="2" t="s">
        <v>377</v>
      </c>
      <c r="C52" s="23" t="s">
        <v>430</v>
      </c>
      <c r="D52" s="2" t="s">
        <v>278</v>
      </c>
      <c r="E52" s="18"/>
      <c r="F52" s="2" t="s">
        <v>235</v>
      </c>
      <c r="G52" s="2">
        <v>10</v>
      </c>
      <c r="H52" s="46"/>
      <c r="I52" s="46"/>
      <c r="J52" s="46"/>
      <c r="K52" s="46"/>
      <c r="L52" s="81"/>
      <c r="M52" s="80"/>
      <c r="N52" s="80"/>
      <c r="O52" s="63">
        <f t="shared" si="8"/>
        <v>0</v>
      </c>
      <c r="P52" s="80"/>
      <c r="Q52" s="80"/>
      <c r="R52" s="80"/>
      <c r="S52" s="37">
        <f t="shared" si="9"/>
        <v>0</v>
      </c>
      <c r="T52" s="37">
        <f t="shared" si="10"/>
        <v>0</v>
      </c>
      <c r="U52" s="2"/>
      <c r="V52" s="2"/>
      <c r="W52" s="20" t="s">
        <v>366</v>
      </c>
    </row>
    <row r="53" spans="1:23" x14ac:dyDescent="0.25">
      <c r="A53" s="2">
        <v>51</v>
      </c>
      <c r="B53" s="2" t="s">
        <v>377</v>
      </c>
      <c r="C53" s="23" t="s">
        <v>430</v>
      </c>
      <c r="D53" s="2" t="s">
        <v>279</v>
      </c>
      <c r="E53" s="2">
        <v>102010909</v>
      </c>
      <c r="F53" s="2" t="s">
        <v>235</v>
      </c>
      <c r="G53" s="15">
        <v>100</v>
      </c>
      <c r="H53" s="46"/>
      <c r="I53" s="46"/>
      <c r="J53" s="46"/>
      <c r="K53" s="46"/>
      <c r="L53" s="80"/>
      <c r="M53" s="80"/>
      <c r="N53" s="80"/>
      <c r="O53" s="63">
        <f t="shared" si="8"/>
        <v>0</v>
      </c>
      <c r="P53" s="80"/>
      <c r="Q53" s="80"/>
      <c r="R53" s="80"/>
      <c r="S53" s="37">
        <f t="shared" si="9"/>
        <v>0</v>
      </c>
      <c r="T53" s="37">
        <f t="shared" si="10"/>
        <v>0</v>
      </c>
      <c r="U53" s="2"/>
      <c r="V53" s="2"/>
      <c r="W53" s="20" t="s">
        <v>366</v>
      </c>
    </row>
    <row r="54" spans="1:23" x14ac:dyDescent="0.25">
      <c r="A54" s="2">
        <v>52</v>
      </c>
      <c r="B54" s="2" t="s">
        <v>377</v>
      </c>
      <c r="C54" s="23" t="s">
        <v>430</v>
      </c>
      <c r="D54" s="2" t="s">
        <v>280</v>
      </c>
      <c r="E54" s="2">
        <v>102010908</v>
      </c>
      <c r="F54" s="2" t="s">
        <v>235</v>
      </c>
      <c r="G54" s="15">
        <v>50</v>
      </c>
      <c r="H54" s="74"/>
      <c r="I54" s="46"/>
      <c r="J54" s="46"/>
      <c r="K54" s="46"/>
      <c r="L54" s="80"/>
      <c r="M54" s="80"/>
      <c r="N54" s="80"/>
      <c r="O54" s="63">
        <f t="shared" si="8"/>
        <v>0</v>
      </c>
      <c r="P54" s="80"/>
      <c r="Q54" s="80"/>
      <c r="R54" s="80"/>
      <c r="S54" s="37">
        <f t="shared" si="9"/>
        <v>0</v>
      </c>
      <c r="T54" s="37">
        <f t="shared" si="10"/>
        <v>0</v>
      </c>
      <c r="U54" s="2"/>
      <c r="V54" s="2"/>
      <c r="W54" s="20" t="s">
        <v>366</v>
      </c>
    </row>
    <row r="55" spans="1:23" x14ac:dyDescent="0.25">
      <c r="A55" s="2">
        <v>53</v>
      </c>
      <c r="B55" s="2" t="s">
        <v>377</v>
      </c>
      <c r="C55" s="23" t="s">
        <v>430</v>
      </c>
      <c r="D55" s="2" t="s">
        <v>281</v>
      </c>
      <c r="E55" s="18"/>
      <c r="F55" s="2" t="s">
        <v>235</v>
      </c>
      <c r="G55" s="2">
        <v>15</v>
      </c>
      <c r="H55" s="74"/>
      <c r="I55" s="46"/>
      <c r="J55" s="46"/>
      <c r="K55" s="46"/>
      <c r="L55" s="80"/>
      <c r="M55" s="80"/>
      <c r="N55" s="80"/>
      <c r="O55" s="63">
        <f t="shared" si="8"/>
        <v>0</v>
      </c>
      <c r="P55" s="80"/>
      <c r="Q55" s="80"/>
      <c r="R55" s="80"/>
      <c r="S55" s="37">
        <f t="shared" si="9"/>
        <v>0</v>
      </c>
      <c r="T55" s="37">
        <f t="shared" si="10"/>
        <v>0</v>
      </c>
      <c r="U55" s="2"/>
      <c r="V55" s="2"/>
      <c r="W55" s="20" t="s">
        <v>366</v>
      </c>
    </row>
    <row r="56" spans="1:23" x14ac:dyDescent="0.25">
      <c r="A56" s="2">
        <v>54</v>
      </c>
      <c r="B56" s="2" t="s">
        <v>377</v>
      </c>
      <c r="C56" s="23" t="s">
        <v>430</v>
      </c>
      <c r="D56" s="2" t="s">
        <v>250</v>
      </c>
      <c r="E56" s="18"/>
      <c r="F56" s="2" t="s">
        <v>235</v>
      </c>
      <c r="G56" s="2">
        <v>20</v>
      </c>
      <c r="H56" s="74"/>
      <c r="I56" s="46"/>
      <c r="J56" s="46"/>
      <c r="K56" s="46"/>
      <c r="L56" s="80"/>
      <c r="M56" s="80"/>
      <c r="N56" s="80"/>
      <c r="O56" s="63">
        <f t="shared" si="8"/>
        <v>0</v>
      </c>
      <c r="P56" s="80"/>
      <c r="Q56" s="80"/>
      <c r="R56" s="80"/>
      <c r="S56" s="37">
        <f t="shared" si="9"/>
        <v>0</v>
      </c>
      <c r="T56" s="37">
        <f t="shared" si="10"/>
        <v>0</v>
      </c>
      <c r="U56" s="2"/>
      <c r="V56" s="2"/>
      <c r="W56" s="20" t="s">
        <v>366</v>
      </c>
    </row>
    <row r="57" spans="1:23" x14ac:dyDescent="0.25">
      <c r="A57" s="2">
        <v>55</v>
      </c>
      <c r="B57" s="2" t="s">
        <v>377</v>
      </c>
      <c r="C57" s="23" t="s">
        <v>430</v>
      </c>
      <c r="D57" s="2" t="s">
        <v>251</v>
      </c>
      <c r="E57" s="18"/>
      <c r="F57" s="2" t="s">
        <v>235</v>
      </c>
      <c r="G57" s="2">
        <v>10</v>
      </c>
      <c r="H57" s="74"/>
      <c r="I57" s="46"/>
      <c r="J57" s="46"/>
      <c r="K57" s="46"/>
      <c r="L57" s="80"/>
      <c r="M57" s="80"/>
      <c r="N57" s="80"/>
      <c r="O57" s="63">
        <f t="shared" si="8"/>
        <v>0</v>
      </c>
      <c r="P57" s="80"/>
      <c r="Q57" s="80"/>
      <c r="R57" s="80"/>
      <c r="S57" s="37">
        <f t="shared" si="9"/>
        <v>0</v>
      </c>
      <c r="T57" s="37">
        <f t="shared" si="10"/>
        <v>0</v>
      </c>
      <c r="U57" s="2"/>
      <c r="V57" s="2"/>
      <c r="W57" s="20" t="s">
        <v>366</v>
      </c>
    </row>
    <row r="58" spans="1:23" ht="45" x14ac:dyDescent="0.25">
      <c r="A58" s="2">
        <v>56</v>
      </c>
      <c r="B58" s="2" t="s">
        <v>377</v>
      </c>
      <c r="C58" s="23" t="s">
        <v>430</v>
      </c>
      <c r="D58" s="2" t="s">
        <v>325</v>
      </c>
      <c r="E58" s="2"/>
      <c r="F58" s="2" t="s">
        <v>235</v>
      </c>
      <c r="G58" s="2">
        <v>10</v>
      </c>
      <c r="H58" s="74"/>
      <c r="I58" s="46"/>
      <c r="J58" s="46"/>
      <c r="K58" s="46"/>
      <c r="L58" s="80"/>
      <c r="M58" s="80"/>
      <c r="N58" s="80"/>
      <c r="O58" s="63">
        <f t="shared" si="8"/>
        <v>0</v>
      </c>
      <c r="P58" s="80"/>
      <c r="Q58" s="80"/>
      <c r="R58" s="80"/>
      <c r="S58" s="37">
        <f t="shared" si="9"/>
        <v>0</v>
      </c>
      <c r="T58" s="37">
        <f t="shared" si="10"/>
        <v>0</v>
      </c>
      <c r="U58" s="2"/>
      <c r="V58" s="2"/>
      <c r="W58" s="20" t="s">
        <v>366</v>
      </c>
    </row>
    <row r="59" spans="1:23" ht="45" x14ac:dyDescent="0.25">
      <c r="A59" s="2">
        <v>57</v>
      </c>
      <c r="B59" s="2" t="s">
        <v>377</v>
      </c>
      <c r="C59" s="23" t="s">
        <v>430</v>
      </c>
      <c r="D59" s="2" t="s">
        <v>339</v>
      </c>
      <c r="E59" s="2"/>
      <c r="F59" s="2" t="s">
        <v>235</v>
      </c>
      <c r="G59" s="2">
        <v>20</v>
      </c>
      <c r="H59" s="74"/>
      <c r="I59" s="46"/>
      <c r="J59" s="46"/>
      <c r="K59" s="46"/>
      <c r="L59" s="80"/>
      <c r="M59" s="80"/>
      <c r="N59" s="80"/>
      <c r="O59" s="63">
        <f t="shared" si="8"/>
        <v>0</v>
      </c>
      <c r="P59" s="80"/>
      <c r="Q59" s="80"/>
      <c r="R59" s="80"/>
      <c r="S59" s="37">
        <f t="shared" si="9"/>
        <v>0</v>
      </c>
      <c r="T59" s="37">
        <f t="shared" si="10"/>
        <v>0</v>
      </c>
      <c r="U59" s="2"/>
      <c r="V59" s="2"/>
      <c r="W59" s="20" t="s">
        <v>366</v>
      </c>
    </row>
    <row r="60" spans="1:23" ht="45" x14ac:dyDescent="0.25">
      <c r="A60" s="2">
        <v>58</v>
      </c>
      <c r="B60" s="2" t="s">
        <v>377</v>
      </c>
      <c r="C60" s="23" t="s">
        <v>430</v>
      </c>
      <c r="D60" s="2" t="s">
        <v>340</v>
      </c>
      <c r="E60" s="2"/>
      <c r="F60" s="2" t="s">
        <v>235</v>
      </c>
      <c r="G60" s="2">
        <v>15</v>
      </c>
      <c r="H60" s="74"/>
      <c r="I60" s="46"/>
      <c r="J60" s="46"/>
      <c r="K60" s="46"/>
      <c r="L60" s="80"/>
      <c r="M60" s="80"/>
      <c r="N60" s="80"/>
      <c r="O60" s="63">
        <f t="shared" si="8"/>
        <v>0</v>
      </c>
      <c r="P60" s="80"/>
      <c r="Q60" s="80"/>
      <c r="R60" s="80"/>
      <c r="S60" s="37">
        <f t="shared" si="9"/>
        <v>0</v>
      </c>
      <c r="T60" s="37">
        <f t="shared" si="10"/>
        <v>0</v>
      </c>
      <c r="U60" s="2"/>
      <c r="V60" s="2"/>
      <c r="W60" s="20" t="s">
        <v>366</v>
      </c>
    </row>
    <row r="61" spans="1:23" ht="45" x14ac:dyDescent="0.25">
      <c r="A61" s="2">
        <v>59</v>
      </c>
      <c r="B61" s="2" t="s">
        <v>377</v>
      </c>
      <c r="C61" s="23" t="s">
        <v>430</v>
      </c>
      <c r="D61" s="2" t="s">
        <v>341</v>
      </c>
      <c r="E61" s="2"/>
      <c r="F61" s="2" t="s">
        <v>235</v>
      </c>
      <c r="G61" s="2">
        <v>20</v>
      </c>
      <c r="H61" s="46"/>
      <c r="I61" s="46"/>
      <c r="J61" s="46"/>
      <c r="K61" s="46"/>
      <c r="L61" s="80"/>
      <c r="M61" s="80"/>
      <c r="N61" s="80"/>
      <c r="O61" s="63">
        <f t="shared" si="8"/>
        <v>0</v>
      </c>
      <c r="P61" s="80"/>
      <c r="Q61" s="80"/>
      <c r="R61" s="80"/>
      <c r="S61" s="37">
        <f t="shared" si="9"/>
        <v>0</v>
      </c>
      <c r="T61" s="37">
        <f t="shared" si="10"/>
        <v>0</v>
      </c>
      <c r="U61" s="2"/>
      <c r="V61" s="2"/>
      <c r="W61" s="20" t="s">
        <v>366</v>
      </c>
    </row>
    <row r="62" spans="1:23" ht="45" x14ac:dyDescent="0.25">
      <c r="A62" s="2">
        <v>60</v>
      </c>
      <c r="B62" s="2" t="s">
        <v>377</v>
      </c>
      <c r="C62" s="23" t="s">
        <v>430</v>
      </c>
      <c r="D62" s="2" t="s">
        <v>342</v>
      </c>
      <c r="E62" s="2"/>
      <c r="F62" s="2" t="s">
        <v>235</v>
      </c>
      <c r="G62" s="2">
        <v>6</v>
      </c>
      <c r="H62" s="46"/>
      <c r="I62" s="46"/>
      <c r="J62" s="46"/>
      <c r="K62" s="46"/>
      <c r="L62" s="80"/>
      <c r="M62" s="80"/>
      <c r="N62" s="80"/>
      <c r="O62" s="63">
        <f t="shared" si="8"/>
        <v>0</v>
      </c>
      <c r="P62" s="80"/>
      <c r="Q62" s="80"/>
      <c r="R62" s="80"/>
      <c r="S62" s="37">
        <f t="shared" si="9"/>
        <v>0</v>
      </c>
      <c r="T62" s="37">
        <f t="shared" si="10"/>
        <v>0</v>
      </c>
      <c r="U62" s="2"/>
      <c r="V62" s="2"/>
      <c r="W62" s="20" t="s">
        <v>366</v>
      </c>
    </row>
    <row r="63" spans="1:23" ht="45" x14ac:dyDescent="0.25">
      <c r="A63" s="2">
        <v>61</v>
      </c>
      <c r="B63" s="2" t="s">
        <v>377</v>
      </c>
      <c r="C63" s="23" t="s">
        <v>430</v>
      </c>
      <c r="D63" s="2" t="s">
        <v>368</v>
      </c>
      <c r="E63" s="2"/>
      <c r="F63" s="2" t="s">
        <v>235</v>
      </c>
      <c r="G63" s="15">
        <v>6</v>
      </c>
      <c r="H63" s="73"/>
      <c r="I63" s="73"/>
      <c r="J63" s="73"/>
      <c r="K63" s="73"/>
      <c r="L63" s="79"/>
      <c r="M63" s="83"/>
      <c r="N63" s="83"/>
      <c r="O63" s="63">
        <f>+M63*((N63/100)+1)</f>
        <v>0</v>
      </c>
      <c r="P63" s="83"/>
      <c r="Q63" s="83"/>
      <c r="R63" s="83"/>
      <c r="S63" s="37">
        <f>+M63*G63</f>
        <v>0</v>
      </c>
      <c r="T63" s="37">
        <f>+(M63*G63)*((N63/100)+1)</f>
        <v>0</v>
      </c>
      <c r="U63" s="2"/>
      <c r="V63" s="2"/>
      <c r="W63" s="20" t="s">
        <v>449</v>
      </c>
    </row>
    <row r="64" spans="1:23" ht="45.75" thickBot="1" x14ac:dyDescent="0.3">
      <c r="A64" s="2">
        <v>62</v>
      </c>
      <c r="B64" s="2" t="s">
        <v>377</v>
      </c>
      <c r="C64" s="23" t="s">
        <v>430</v>
      </c>
      <c r="D64" s="2" t="s">
        <v>369</v>
      </c>
      <c r="E64" s="2"/>
      <c r="F64" s="2" t="s">
        <v>235</v>
      </c>
      <c r="G64" s="15">
        <v>6</v>
      </c>
      <c r="H64" s="46"/>
      <c r="I64" s="46"/>
      <c r="J64" s="46"/>
      <c r="K64" s="46"/>
      <c r="L64" s="80"/>
      <c r="M64" s="80"/>
      <c r="N64" s="80"/>
      <c r="O64" s="63">
        <f t="shared" ref="O64" si="11">+M64*((N64/100)+1)</f>
        <v>0</v>
      </c>
      <c r="P64" s="80"/>
      <c r="Q64" s="80"/>
      <c r="R64" s="80"/>
      <c r="S64" s="37">
        <f t="shared" ref="S64" si="12">+M64*G64</f>
        <v>0</v>
      </c>
      <c r="T64" s="37">
        <f t="shared" ref="T64" si="13">+(M64*G64)*((N64/100)+1)</f>
        <v>0</v>
      </c>
      <c r="U64" s="2"/>
      <c r="V64" s="2"/>
      <c r="W64" s="20" t="s">
        <v>449</v>
      </c>
    </row>
    <row r="65" spans="1:23" ht="15.75" thickBot="1" x14ac:dyDescent="0.3">
      <c r="A65" s="1"/>
      <c r="B65" s="1"/>
      <c r="C65" s="1"/>
      <c r="D65" s="1"/>
      <c r="E65" s="1"/>
      <c r="F65" s="1"/>
      <c r="G65" s="1"/>
      <c r="H65" s="1"/>
      <c r="I65" s="2"/>
      <c r="J65" s="2"/>
      <c r="K65" s="1"/>
      <c r="L65" s="1"/>
      <c r="M65" s="1"/>
      <c r="N65" s="26"/>
      <c r="O65" s="27"/>
      <c r="P65" s="27"/>
      <c r="Q65" s="27"/>
      <c r="R65" s="27"/>
      <c r="S65" s="28">
        <f>SUM(S25:S64)</f>
        <v>0</v>
      </c>
      <c r="T65" s="29">
        <f>SUM(T25:T64)</f>
        <v>0</v>
      </c>
      <c r="U65" s="2"/>
      <c r="V65" s="2"/>
      <c r="W65" s="20"/>
    </row>
    <row r="66" spans="1:23" ht="45" x14ac:dyDescent="0.25">
      <c r="A66" s="2">
        <v>63</v>
      </c>
      <c r="B66" s="2" t="s">
        <v>377</v>
      </c>
      <c r="C66" s="3" t="s">
        <v>431</v>
      </c>
      <c r="D66" s="1" t="s">
        <v>23</v>
      </c>
      <c r="E66" s="2">
        <v>102010285</v>
      </c>
      <c r="F66" s="2" t="s">
        <v>235</v>
      </c>
      <c r="G66" s="2">
        <v>10</v>
      </c>
      <c r="H66" s="73"/>
      <c r="I66" s="73"/>
      <c r="J66" s="73"/>
      <c r="K66" s="73"/>
      <c r="L66" s="79"/>
      <c r="M66" s="83"/>
      <c r="N66" s="83"/>
      <c r="O66" s="55">
        <f>+M66*((N66/100)+1)</f>
        <v>0</v>
      </c>
      <c r="P66" s="80"/>
      <c r="Q66" s="80"/>
      <c r="R66" s="80"/>
      <c r="S66" s="37">
        <f>+M66*G66</f>
        <v>0</v>
      </c>
      <c r="T66" s="37">
        <f>+(M66*G66)*((N66/100)+1)</f>
        <v>0</v>
      </c>
      <c r="U66" s="2"/>
      <c r="V66" s="2"/>
      <c r="W66" s="20" t="s">
        <v>366</v>
      </c>
    </row>
    <row r="67" spans="1:23" ht="45" x14ac:dyDescent="0.25">
      <c r="A67" s="2">
        <v>64</v>
      </c>
      <c r="B67" s="2" t="s">
        <v>377</v>
      </c>
      <c r="C67" s="3" t="s">
        <v>431</v>
      </c>
      <c r="D67" s="1" t="s">
        <v>24</v>
      </c>
      <c r="E67" s="2">
        <v>102010035</v>
      </c>
      <c r="F67" s="2" t="s">
        <v>235</v>
      </c>
      <c r="G67" s="2">
        <v>100</v>
      </c>
      <c r="H67" s="46"/>
      <c r="I67" s="46"/>
      <c r="J67" s="46"/>
      <c r="K67" s="46"/>
      <c r="L67" s="80"/>
      <c r="M67" s="80"/>
      <c r="N67" s="80"/>
      <c r="O67" s="63">
        <f t="shared" ref="O67:O84" si="14">+M67*((N67/100)+1)</f>
        <v>0</v>
      </c>
      <c r="P67" s="80"/>
      <c r="Q67" s="80"/>
      <c r="R67" s="80"/>
      <c r="S67" s="37">
        <f t="shared" ref="S67:S84" si="15">+M67*G67</f>
        <v>0</v>
      </c>
      <c r="T67" s="37">
        <f t="shared" ref="T67:T84" si="16">+(M67*G67)*((N67/100)+1)</f>
        <v>0</v>
      </c>
      <c r="U67" s="2"/>
      <c r="V67" s="2"/>
      <c r="W67" s="20" t="s">
        <v>366</v>
      </c>
    </row>
    <row r="68" spans="1:23" ht="45" x14ac:dyDescent="0.25">
      <c r="A68" s="2">
        <v>65</v>
      </c>
      <c r="B68" s="2" t="s">
        <v>377</v>
      </c>
      <c r="C68" s="3" t="s">
        <v>431</v>
      </c>
      <c r="D68" s="1" t="s">
        <v>25</v>
      </c>
      <c r="E68" s="2">
        <v>102010059</v>
      </c>
      <c r="F68" s="2" t="s">
        <v>235</v>
      </c>
      <c r="G68" s="2">
        <v>20</v>
      </c>
      <c r="H68" s="46"/>
      <c r="I68" s="46"/>
      <c r="J68" s="46"/>
      <c r="K68" s="46"/>
      <c r="L68" s="80"/>
      <c r="M68" s="80"/>
      <c r="N68" s="80"/>
      <c r="O68" s="63">
        <f t="shared" si="14"/>
        <v>0</v>
      </c>
      <c r="P68" s="80"/>
      <c r="Q68" s="80"/>
      <c r="R68" s="80"/>
      <c r="S68" s="37">
        <f t="shared" si="15"/>
        <v>0</v>
      </c>
      <c r="T68" s="37">
        <f t="shared" si="16"/>
        <v>0</v>
      </c>
      <c r="U68" s="2"/>
      <c r="V68" s="2"/>
      <c r="W68" s="20" t="s">
        <v>366</v>
      </c>
    </row>
    <row r="69" spans="1:23" ht="30" x14ac:dyDescent="0.25">
      <c r="A69" s="2">
        <v>66</v>
      </c>
      <c r="B69" s="2" t="s">
        <v>377</v>
      </c>
      <c r="C69" s="3" t="s">
        <v>431</v>
      </c>
      <c r="D69" s="1" t="s">
        <v>408</v>
      </c>
      <c r="E69" s="2">
        <v>102010036</v>
      </c>
      <c r="F69" s="2" t="s">
        <v>235</v>
      </c>
      <c r="G69" s="15">
        <v>3000</v>
      </c>
      <c r="H69" s="46"/>
      <c r="I69" s="46"/>
      <c r="J69" s="46"/>
      <c r="K69" s="46"/>
      <c r="L69" s="80"/>
      <c r="M69" s="80"/>
      <c r="N69" s="80"/>
      <c r="O69" s="63">
        <f t="shared" si="14"/>
        <v>0</v>
      </c>
      <c r="P69" s="80"/>
      <c r="Q69" s="80"/>
      <c r="R69" s="80"/>
      <c r="S69" s="37">
        <f t="shared" si="15"/>
        <v>0</v>
      </c>
      <c r="T69" s="37">
        <f t="shared" si="16"/>
        <v>0</v>
      </c>
      <c r="U69" s="2"/>
      <c r="V69" s="2"/>
      <c r="W69" s="20" t="s">
        <v>366</v>
      </c>
    </row>
    <row r="70" spans="1:23" ht="30" x14ac:dyDescent="0.25">
      <c r="A70" s="2">
        <v>67</v>
      </c>
      <c r="B70" s="2" t="s">
        <v>377</v>
      </c>
      <c r="C70" s="3" t="s">
        <v>431</v>
      </c>
      <c r="D70" s="1" t="s">
        <v>28</v>
      </c>
      <c r="E70" s="2">
        <v>102010205</v>
      </c>
      <c r="F70" s="2" t="s">
        <v>235</v>
      </c>
      <c r="G70" s="15">
        <v>500</v>
      </c>
      <c r="H70" s="46"/>
      <c r="I70" s="46"/>
      <c r="J70" s="46"/>
      <c r="K70" s="46"/>
      <c r="L70" s="80"/>
      <c r="M70" s="80"/>
      <c r="N70" s="80"/>
      <c r="O70" s="63">
        <f t="shared" si="14"/>
        <v>0</v>
      </c>
      <c r="P70" s="80"/>
      <c r="Q70" s="80"/>
      <c r="R70" s="80"/>
      <c r="S70" s="37">
        <f t="shared" si="15"/>
        <v>0</v>
      </c>
      <c r="T70" s="37">
        <f t="shared" si="16"/>
        <v>0</v>
      </c>
      <c r="U70" s="2"/>
      <c r="V70" s="2"/>
      <c r="W70" s="20" t="s">
        <v>366</v>
      </c>
    </row>
    <row r="71" spans="1:23" ht="30" x14ac:dyDescent="0.25">
      <c r="A71" s="2">
        <v>68</v>
      </c>
      <c r="B71" s="2" t="s">
        <v>377</v>
      </c>
      <c r="C71" s="3" t="s">
        <v>431</v>
      </c>
      <c r="D71" s="1" t="s">
        <v>30</v>
      </c>
      <c r="E71" s="2">
        <v>102010318</v>
      </c>
      <c r="F71" s="2" t="s">
        <v>235</v>
      </c>
      <c r="G71" s="15">
        <v>150</v>
      </c>
      <c r="H71" s="46"/>
      <c r="I71" s="46"/>
      <c r="J71" s="46"/>
      <c r="K71" s="46"/>
      <c r="L71" s="80"/>
      <c r="M71" s="80"/>
      <c r="N71" s="80"/>
      <c r="O71" s="63">
        <f t="shared" si="14"/>
        <v>0</v>
      </c>
      <c r="P71" s="80"/>
      <c r="Q71" s="80"/>
      <c r="R71" s="80"/>
      <c r="S71" s="37">
        <f t="shared" si="15"/>
        <v>0</v>
      </c>
      <c r="T71" s="37">
        <f t="shared" si="16"/>
        <v>0</v>
      </c>
      <c r="U71" s="2"/>
      <c r="V71" s="2"/>
      <c r="W71" s="20" t="s">
        <v>366</v>
      </c>
    </row>
    <row r="72" spans="1:23" ht="60" x14ac:dyDescent="0.25">
      <c r="A72" s="2">
        <v>69</v>
      </c>
      <c r="B72" s="2" t="s">
        <v>377</v>
      </c>
      <c r="C72" s="3" t="s">
        <v>431</v>
      </c>
      <c r="D72" s="1" t="s">
        <v>31</v>
      </c>
      <c r="E72" s="2">
        <v>101050236</v>
      </c>
      <c r="F72" s="2" t="s">
        <v>235</v>
      </c>
      <c r="G72" s="15">
        <v>15000</v>
      </c>
      <c r="H72" s="46"/>
      <c r="I72" s="46"/>
      <c r="J72" s="46"/>
      <c r="K72" s="46"/>
      <c r="L72" s="80"/>
      <c r="M72" s="80"/>
      <c r="N72" s="80"/>
      <c r="O72" s="63">
        <f t="shared" si="14"/>
        <v>0</v>
      </c>
      <c r="P72" s="80"/>
      <c r="Q72" s="80"/>
      <c r="R72" s="80"/>
      <c r="S72" s="37">
        <f t="shared" si="15"/>
        <v>0</v>
      </c>
      <c r="T72" s="37">
        <f t="shared" si="16"/>
        <v>0</v>
      </c>
      <c r="U72" s="2"/>
      <c r="V72" s="2"/>
      <c r="W72" s="20" t="s">
        <v>366</v>
      </c>
    </row>
    <row r="73" spans="1:23" ht="30" x14ac:dyDescent="0.25">
      <c r="A73" s="2">
        <v>70</v>
      </c>
      <c r="B73" s="2" t="s">
        <v>377</v>
      </c>
      <c r="C73" s="3" t="s">
        <v>431</v>
      </c>
      <c r="D73" s="2" t="s">
        <v>32</v>
      </c>
      <c r="E73" s="2">
        <v>102010746</v>
      </c>
      <c r="F73" s="2" t="s">
        <v>33</v>
      </c>
      <c r="G73" s="15">
        <v>1000</v>
      </c>
      <c r="H73" s="46"/>
      <c r="I73" s="46"/>
      <c r="J73" s="46"/>
      <c r="K73" s="46"/>
      <c r="L73" s="80"/>
      <c r="M73" s="80"/>
      <c r="N73" s="80"/>
      <c r="O73" s="63">
        <f t="shared" si="14"/>
        <v>0</v>
      </c>
      <c r="P73" s="80"/>
      <c r="Q73" s="80"/>
      <c r="R73" s="80"/>
      <c r="S73" s="37">
        <f t="shared" si="15"/>
        <v>0</v>
      </c>
      <c r="T73" s="37">
        <f t="shared" si="16"/>
        <v>0</v>
      </c>
      <c r="U73" s="2"/>
      <c r="V73" s="2"/>
      <c r="W73" s="20" t="s">
        <v>366</v>
      </c>
    </row>
    <row r="74" spans="1:23" ht="45" x14ac:dyDescent="0.25">
      <c r="A74" s="2">
        <v>71</v>
      </c>
      <c r="B74" s="2" t="s">
        <v>377</v>
      </c>
      <c r="C74" s="3" t="s">
        <v>431</v>
      </c>
      <c r="D74" s="1" t="s">
        <v>34</v>
      </c>
      <c r="E74" s="2">
        <v>102010045</v>
      </c>
      <c r="F74" s="2" t="s">
        <v>235</v>
      </c>
      <c r="G74" s="15">
        <v>1000</v>
      </c>
      <c r="H74" s="46"/>
      <c r="I74" s="46"/>
      <c r="J74" s="46"/>
      <c r="K74" s="46"/>
      <c r="L74" s="81"/>
      <c r="M74" s="80"/>
      <c r="N74" s="80"/>
      <c r="O74" s="63">
        <f t="shared" si="14"/>
        <v>0</v>
      </c>
      <c r="P74" s="80"/>
      <c r="Q74" s="80"/>
      <c r="R74" s="80"/>
      <c r="S74" s="37">
        <f t="shared" si="15"/>
        <v>0</v>
      </c>
      <c r="T74" s="37">
        <f t="shared" si="16"/>
        <v>0</v>
      </c>
      <c r="U74" s="2"/>
      <c r="V74" s="2"/>
      <c r="W74" s="20" t="s">
        <v>366</v>
      </c>
    </row>
    <row r="75" spans="1:23" ht="45" x14ac:dyDescent="0.25">
      <c r="A75" s="2">
        <v>72</v>
      </c>
      <c r="B75" s="2" t="s">
        <v>377</v>
      </c>
      <c r="C75" s="3" t="s">
        <v>431</v>
      </c>
      <c r="D75" s="1" t="s">
        <v>206</v>
      </c>
      <c r="E75" s="1">
        <v>101050638</v>
      </c>
      <c r="F75" s="1" t="s">
        <v>235</v>
      </c>
      <c r="G75" s="14">
        <v>1200</v>
      </c>
      <c r="H75" s="46"/>
      <c r="I75" s="46"/>
      <c r="J75" s="46"/>
      <c r="K75" s="46"/>
      <c r="L75" s="80"/>
      <c r="M75" s="80"/>
      <c r="N75" s="80"/>
      <c r="O75" s="63">
        <f t="shared" si="14"/>
        <v>0</v>
      </c>
      <c r="P75" s="80"/>
      <c r="Q75" s="80"/>
      <c r="R75" s="80"/>
      <c r="S75" s="37">
        <f t="shared" si="15"/>
        <v>0</v>
      </c>
      <c r="T75" s="37">
        <f t="shared" si="16"/>
        <v>0</v>
      </c>
      <c r="U75" s="1"/>
      <c r="V75" s="2"/>
      <c r="W75" s="20" t="s">
        <v>366</v>
      </c>
    </row>
    <row r="76" spans="1:23" ht="45" x14ac:dyDescent="0.25">
      <c r="A76" s="2">
        <v>73</v>
      </c>
      <c r="B76" s="2" t="s">
        <v>377</v>
      </c>
      <c r="C76" s="3" t="s">
        <v>431</v>
      </c>
      <c r="D76" s="1" t="s">
        <v>207</v>
      </c>
      <c r="E76" s="1"/>
      <c r="F76" s="1" t="s">
        <v>235</v>
      </c>
      <c r="G76" s="14">
        <v>1500</v>
      </c>
      <c r="H76" s="74"/>
      <c r="I76" s="46"/>
      <c r="J76" s="46"/>
      <c r="K76" s="46"/>
      <c r="L76" s="80"/>
      <c r="M76" s="80"/>
      <c r="N76" s="80"/>
      <c r="O76" s="63">
        <f t="shared" si="14"/>
        <v>0</v>
      </c>
      <c r="P76" s="80"/>
      <c r="Q76" s="80"/>
      <c r="R76" s="80"/>
      <c r="S76" s="37">
        <f t="shared" si="15"/>
        <v>0</v>
      </c>
      <c r="T76" s="37">
        <f t="shared" si="16"/>
        <v>0</v>
      </c>
      <c r="U76" s="1"/>
      <c r="V76" s="2"/>
      <c r="W76" s="20" t="s">
        <v>366</v>
      </c>
    </row>
    <row r="77" spans="1:23" ht="30" x14ac:dyDescent="0.25">
      <c r="A77" s="2">
        <v>74</v>
      </c>
      <c r="B77" s="2" t="s">
        <v>377</v>
      </c>
      <c r="C77" s="3" t="s">
        <v>431</v>
      </c>
      <c r="D77" s="1" t="s">
        <v>35</v>
      </c>
      <c r="E77" s="1">
        <v>101050308</v>
      </c>
      <c r="F77" s="1" t="s">
        <v>235</v>
      </c>
      <c r="G77" s="14">
        <v>2000</v>
      </c>
      <c r="H77" s="74"/>
      <c r="I77" s="46"/>
      <c r="J77" s="46"/>
      <c r="K77" s="46"/>
      <c r="L77" s="80"/>
      <c r="M77" s="80"/>
      <c r="N77" s="80"/>
      <c r="O77" s="63">
        <f t="shared" si="14"/>
        <v>0</v>
      </c>
      <c r="P77" s="80"/>
      <c r="Q77" s="80"/>
      <c r="R77" s="80"/>
      <c r="S77" s="37">
        <f t="shared" si="15"/>
        <v>0</v>
      </c>
      <c r="T77" s="37">
        <f t="shared" si="16"/>
        <v>0</v>
      </c>
      <c r="U77" s="1"/>
      <c r="V77" s="2"/>
      <c r="W77" s="20" t="s">
        <v>366</v>
      </c>
    </row>
    <row r="78" spans="1:23" ht="30" x14ac:dyDescent="0.25">
      <c r="A78" s="2">
        <v>75</v>
      </c>
      <c r="B78" s="2" t="s">
        <v>377</v>
      </c>
      <c r="C78" s="3" t="s">
        <v>431</v>
      </c>
      <c r="D78" s="1" t="s">
        <v>36</v>
      </c>
      <c r="E78" s="2">
        <v>102010782</v>
      </c>
      <c r="F78" s="2" t="s">
        <v>235</v>
      </c>
      <c r="G78" s="15">
        <v>600</v>
      </c>
      <c r="H78" s="74"/>
      <c r="I78" s="46"/>
      <c r="J78" s="46"/>
      <c r="K78" s="46"/>
      <c r="L78" s="80"/>
      <c r="M78" s="80"/>
      <c r="N78" s="80"/>
      <c r="O78" s="63">
        <f t="shared" si="14"/>
        <v>0</v>
      </c>
      <c r="P78" s="80"/>
      <c r="Q78" s="80"/>
      <c r="R78" s="80"/>
      <c r="S78" s="37">
        <f t="shared" si="15"/>
        <v>0</v>
      </c>
      <c r="T78" s="37">
        <f t="shared" si="16"/>
        <v>0</v>
      </c>
      <c r="U78" s="2"/>
      <c r="V78" s="2"/>
      <c r="W78" s="20" t="s">
        <v>366</v>
      </c>
    </row>
    <row r="79" spans="1:23" ht="30" x14ac:dyDescent="0.25">
      <c r="A79" s="2">
        <v>76</v>
      </c>
      <c r="B79" s="2" t="s">
        <v>377</v>
      </c>
      <c r="C79" s="3" t="s">
        <v>431</v>
      </c>
      <c r="D79" s="2" t="s">
        <v>37</v>
      </c>
      <c r="E79" s="2">
        <v>101050011</v>
      </c>
      <c r="F79" s="2" t="s">
        <v>235</v>
      </c>
      <c r="G79" s="15">
        <v>6000</v>
      </c>
      <c r="H79" s="74"/>
      <c r="I79" s="46"/>
      <c r="J79" s="46"/>
      <c r="K79" s="46"/>
      <c r="L79" s="80"/>
      <c r="M79" s="80"/>
      <c r="N79" s="80"/>
      <c r="O79" s="63">
        <f t="shared" si="14"/>
        <v>0</v>
      </c>
      <c r="P79" s="80"/>
      <c r="Q79" s="80"/>
      <c r="R79" s="80"/>
      <c r="S79" s="37">
        <f t="shared" si="15"/>
        <v>0</v>
      </c>
      <c r="T79" s="37">
        <f t="shared" si="16"/>
        <v>0</v>
      </c>
      <c r="U79" s="2"/>
      <c r="V79" s="2"/>
      <c r="W79" s="20" t="s">
        <v>366</v>
      </c>
    </row>
    <row r="80" spans="1:23" ht="30" x14ac:dyDescent="0.25">
      <c r="A80" s="2">
        <v>77</v>
      </c>
      <c r="B80" s="2" t="s">
        <v>377</v>
      </c>
      <c r="C80" s="3" t="s">
        <v>431</v>
      </c>
      <c r="D80" s="2" t="s">
        <v>450</v>
      </c>
      <c r="E80" s="2">
        <v>102010154</v>
      </c>
      <c r="F80" s="2" t="s">
        <v>235</v>
      </c>
      <c r="G80" s="15">
        <v>10000</v>
      </c>
      <c r="H80" s="74"/>
      <c r="I80" s="46"/>
      <c r="J80" s="46"/>
      <c r="K80" s="46"/>
      <c r="L80" s="80"/>
      <c r="M80" s="80"/>
      <c r="N80" s="80"/>
      <c r="O80" s="63">
        <f t="shared" si="14"/>
        <v>0</v>
      </c>
      <c r="P80" s="80"/>
      <c r="Q80" s="80"/>
      <c r="R80" s="80"/>
      <c r="S80" s="37">
        <f t="shared" si="15"/>
        <v>0</v>
      </c>
      <c r="T80" s="37">
        <f t="shared" si="16"/>
        <v>0</v>
      </c>
      <c r="U80" s="2"/>
      <c r="V80" s="2"/>
      <c r="W80" s="20" t="s">
        <v>366</v>
      </c>
    </row>
    <row r="81" spans="1:23" ht="30" x14ac:dyDescent="0.25">
      <c r="A81" s="2">
        <v>78</v>
      </c>
      <c r="B81" s="2" t="s">
        <v>377</v>
      </c>
      <c r="C81" s="3" t="s">
        <v>431</v>
      </c>
      <c r="D81" s="1" t="s">
        <v>60</v>
      </c>
      <c r="E81" s="2">
        <v>102010064</v>
      </c>
      <c r="F81" s="2" t="s">
        <v>235</v>
      </c>
      <c r="G81" s="15">
        <v>3500</v>
      </c>
      <c r="H81" s="74"/>
      <c r="I81" s="46"/>
      <c r="J81" s="46"/>
      <c r="K81" s="46"/>
      <c r="L81" s="80"/>
      <c r="M81" s="80"/>
      <c r="N81" s="80"/>
      <c r="O81" s="63">
        <f t="shared" si="14"/>
        <v>0</v>
      </c>
      <c r="P81" s="80"/>
      <c r="Q81" s="80"/>
      <c r="R81" s="80"/>
      <c r="S81" s="37">
        <f t="shared" si="15"/>
        <v>0</v>
      </c>
      <c r="T81" s="37">
        <f t="shared" si="16"/>
        <v>0</v>
      </c>
      <c r="U81" s="2"/>
      <c r="V81" s="2"/>
      <c r="W81" s="20" t="s">
        <v>366</v>
      </c>
    </row>
    <row r="82" spans="1:23" ht="30" x14ac:dyDescent="0.25">
      <c r="A82" s="2">
        <v>79</v>
      </c>
      <c r="B82" s="2" t="s">
        <v>377</v>
      </c>
      <c r="C82" s="3" t="s">
        <v>431</v>
      </c>
      <c r="D82" s="2" t="s">
        <v>326</v>
      </c>
      <c r="E82" s="2"/>
      <c r="F82" s="2" t="s">
        <v>235</v>
      </c>
      <c r="G82" s="2">
        <v>870</v>
      </c>
      <c r="H82" s="74"/>
      <c r="I82" s="46"/>
      <c r="J82" s="46"/>
      <c r="K82" s="46"/>
      <c r="L82" s="80"/>
      <c r="M82" s="80"/>
      <c r="N82" s="80"/>
      <c r="O82" s="63">
        <f t="shared" si="14"/>
        <v>0</v>
      </c>
      <c r="P82" s="80"/>
      <c r="Q82" s="80"/>
      <c r="R82" s="80"/>
      <c r="S82" s="37">
        <f t="shared" si="15"/>
        <v>0</v>
      </c>
      <c r="T82" s="37">
        <f t="shared" si="16"/>
        <v>0</v>
      </c>
      <c r="U82" s="2"/>
      <c r="V82" s="2"/>
      <c r="W82" s="20" t="s">
        <v>366</v>
      </c>
    </row>
    <row r="83" spans="1:23" ht="30" x14ac:dyDescent="0.25">
      <c r="A83" s="2">
        <v>80</v>
      </c>
      <c r="B83" s="2" t="s">
        <v>377</v>
      </c>
      <c r="C83" s="3" t="s">
        <v>431</v>
      </c>
      <c r="D83" s="2" t="s">
        <v>327</v>
      </c>
      <c r="E83" s="2"/>
      <c r="F83" s="2" t="s">
        <v>235</v>
      </c>
      <c r="G83" s="2">
        <v>150</v>
      </c>
      <c r="H83" s="46"/>
      <c r="I83" s="46"/>
      <c r="J83" s="46"/>
      <c r="K83" s="46"/>
      <c r="L83" s="80"/>
      <c r="M83" s="80"/>
      <c r="N83" s="80"/>
      <c r="O83" s="63">
        <f t="shared" si="14"/>
        <v>0</v>
      </c>
      <c r="P83" s="80"/>
      <c r="Q83" s="80"/>
      <c r="R83" s="80"/>
      <c r="S83" s="37">
        <f t="shared" si="15"/>
        <v>0</v>
      </c>
      <c r="T83" s="37">
        <f t="shared" si="16"/>
        <v>0</v>
      </c>
      <c r="U83" s="2"/>
      <c r="V83" s="2"/>
      <c r="W83" s="20" t="s">
        <v>366</v>
      </c>
    </row>
    <row r="84" spans="1:23" ht="30" x14ac:dyDescent="0.25">
      <c r="A84" s="2">
        <v>81</v>
      </c>
      <c r="B84" s="2" t="s">
        <v>377</v>
      </c>
      <c r="C84" s="3" t="s">
        <v>431</v>
      </c>
      <c r="D84" s="2" t="s">
        <v>71</v>
      </c>
      <c r="E84" s="2">
        <v>102020064</v>
      </c>
      <c r="F84" s="2" t="s">
        <v>235</v>
      </c>
      <c r="G84" s="15">
        <v>1200</v>
      </c>
      <c r="H84" s="46"/>
      <c r="I84" s="46"/>
      <c r="J84" s="46"/>
      <c r="K84" s="46"/>
      <c r="L84" s="80"/>
      <c r="M84" s="80"/>
      <c r="N84" s="80"/>
      <c r="O84" s="63">
        <f t="shared" si="14"/>
        <v>0</v>
      </c>
      <c r="P84" s="80"/>
      <c r="Q84" s="80"/>
      <c r="R84" s="80"/>
      <c r="S84" s="37">
        <f t="shared" si="15"/>
        <v>0</v>
      </c>
      <c r="T84" s="37">
        <f t="shared" si="16"/>
        <v>0</v>
      </c>
      <c r="U84" s="2"/>
      <c r="V84" s="2"/>
      <c r="W84" s="20" t="s">
        <v>366</v>
      </c>
    </row>
    <row r="85" spans="1:23" ht="30" x14ac:dyDescent="0.25">
      <c r="A85" s="2">
        <v>82</v>
      </c>
      <c r="B85" s="2" t="s">
        <v>377</v>
      </c>
      <c r="C85" s="3" t="s">
        <v>431</v>
      </c>
      <c r="D85" s="1" t="s">
        <v>359</v>
      </c>
      <c r="E85" s="2"/>
      <c r="F85" s="2" t="s">
        <v>235</v>
      </c>
      <c r="G85" s="15">
        <v>5000</v>
      </c>
      <c r="H85" s="73"/>
      <c r="I85" s="73"/>
      <c r="J85" s="73"/>
      <c r="K85" s="73"/>
      <c r="L85" s="79"/>
      <c r="M85" s="83"/>
      <c r="N85" s="83"/>
      <c r="O85" s="63">
        <f>+M85*((N85/100)+1)</f>
        <v>0</v>
      </c>
      <c r="P85" s="83"/>
      <c r="Q85" s="83"/>
      <c r="R85" s="83"/>
      <c r="S85" s="37">
        <f>+M85*G85</f>
        <v>0</v>
      </c>
      <c r="T85" s="37">
        <f>+(M85*G85)*((N85/100)+1)</f>
        <v>0</v>
      </c>
      <c r="U85" s="2"/>
      <c r="V85" s="2"/>
      <c r="W85" s="20" t="s">
        <v>366</v>
      </c>
    </row>
    <row r="86" spans="1:23" ht="30" x14ac:dyDescent="0.25">
      <c r="A86" s="2">
        <v>83</v>
      </c>
      <c r="B86" s="2" t="s">
        <v>377</v>
      </c>
      <c r="C86" s="3" t="s">
        <v>431</v>
      </c>
      <c r="D86" s="2" t="s">
        <v>324</v>
      </c>
      <c r="E86" s="18"/>
      <c r="F86" s="1" t="s">
        <v>235</v>
      </c>
      <c r="G86" s="14">
        <v>60</v>
      </c>
      <c r="H86" s="46"/>
      <c r="I86" s="46"/>
      <c r="J86" s="46"/>
      <c r="K86" s="46"/>
      <c r="L86" s="80"/>
      <c r="M86" s="80"/>
      <c r="N86" s="80"/>
      <c r="O86" s="63">
        <f t="shared" ref="O86:O103" si="17">+M86*((N86/100)+1)</f>
        <v>0</v>
      </c>
      <c r="P86" s="80"/>
      <c r="Q86" s="80"/>
      <c r="R86" s="80"/>
      <c r="S86" s="37">
        <f t="shared" ref="S86:S103" si="18">+M86*G86</f>
        <v>0</v>
      </c>
      <c r="T86" s="37">
        <f t="shared" ref="T86:T103" si="19">+(M86*G86)*((N86/100)+1)</f>
        <v>0</v>
      </c>
      <c r="U86" s="2"/>
      <c r="V86" s="2"/>
      <c r="W86" s="20" t="s">
        <v>366</v>
      </c>
    </row>
    <row r="87" spans="1:23" ht="75" x14ac:dyDescent="0.25">
      <c r="A87" s="2">
        <v>84</v>
      </c>
      <c r="B87" s="2" t="s">
        <v>377</v>
      </c>
      <c r="C87" s="3" t="s">
        <v>431</v>
      </c>
      <c r="D87" s="1" t="s">
        <v>361</v>
      </c>
      <c r="E87" s="2"/>
      <c r="F87" s="2" t="s">
        <v>235</v>
      </c>
      <c r="G87" s="2">
        <v>250</v>
      </c>
      <c r="H87" s="46"/>
      <c r="I87" s="46"/>
      <c r="J87" s="46"/>
      <c r="K87" s="46"/>
      <c r="L87" s="80"/>
      <c r="M87" s="80"/>
      <c r="N87" s="80"/>
      <c r="O87" s="63">
        <f t="shared" si="17"/>
        <v>0</v>
      </c>
      <c r="P87" s="80"/>
      <c r="Q87" s="80"/>
      <c r="R87" s="80"/>
      <c r="S87" s="37">
        <f t="shared" si="18"/>
        <v>0</v>
      </c>
      <c r="T87" s="37">
        <f t="shared" si="19"/>
        <v>0</v>
      </c>
      <c r="U87" s="2"/>
      <c r="V87" s="2"/>
      <c r="W87" s="20" t="s">
        <v>366</v>
      </c>
    </row>
    <row r="88" spans="1:23" ht="30" x14ac:dyDescent="0.25">
      <c r="A88" s="2">
        <v>85</v>
      </c>
      <c r="B88" s="2" t="s">
        <v>377</v>
      </c>
      <c r="C88" s="3" t="s">
        <v>431</v>
      </c>
      <c r="D88" s="2" t="s">
        <v>348</v>
      </c>
      <c r="E88" s="2"/>
      <c r="F88" s="2" t="s">
        <v>235</v>
      </c>
      <c r="G88" s="2">
        <v>60</v>
      </c>
      <c r="H88" s="46"/>
      <c r="I88" s="46"/>
      <c r="J88" s="46"/>
      <c r="K88" s="46"/>
      <c r="L88" s="80"/>
      <c r="M88" s="80"/>
      <c r="N88" s="80"/>
      <c r="O88" s="63">
        <f t="shared" si="17"/>
        <v>0</v>
      </c>
      <c r="P88" s="80"/>
      <c r="Q88" s="80"/>
      <c r="R88" s="80"/>
      <c r="S88" s="37">
        <f t="shared" si="18"/>
        <v>0</v>
      </c>
      <c r="T88" s="37">
        <f t="shared" si="19"/>
        <v>0</v>
      </c>
      <c r="U88" s="2"/>
      <c r="V88" s="2"/>
      <c r="W88" s="20" t="s">
        <v>366</v>
      </c>
    </row>
    <row r="89" spans="1:23" ht="30" x14ac:dyDescent="0.25">
      <c r="A89" s="2">
        <v>86</v>
      </c>
      <c r="B89" s="2" t="s">
        <v>377</v>
      </c>
      <c r="C89" s="3" t="s">
        <v>431</v>
      </c>
      <c r="D89" s="2" t="s">
        <v>349</v>
      </c>
      <c r="E89" s="2"/>
      <c r="F89" s="2" t="s">
        <v>235</v>
      </c>
      <c r="G89" s="2">
        <v>100</v>
      </c>
      <c r="H89" s="46"/>
      <c r="I89" s="46"/>
      <c r="J89" s="46"/>
      <c r="K89" s="46"/>
      <c r="L89" s="80"/>
      <c r="M89" s="80"/>
      <c r="N89" s="80"/>
      <c r="O89" s="63">
        <f t="shared" si="17"/>
        <v>0</v>
      </c>
      <c r="P89" s="80"/>
      <c r="Q89" s="80"/>
      <c r="R89" s="80"/>
      <c r="S89" s="37">
        <f t="shared" si="18"/>
        <v>0</v>
      </c>
      <c r="T89" s="37">
        <f t="shared" si="19"/>
        <v>0</v>
      </c>
      <c r="U89" s="2"/>
      <c r="V89" s="2"/>
      <c r="W89" s="20" t="s">
        <v>366</v>
      </c>
    </row>
    <row r="90" spans="1:23" ht="30" x14ac:dyDescent="0.25">
      <c r="A90" s="2">
        <v>87</v>
      </c>
      <c r="B90" s="2" t="s">
        <v>377</v>
      </c>
      <c r="C90" s="3" t="s">
        <v>431</v>
      </c>
      <c r="D90" s="1" t="s">
        <v>229</v>
      </c>
      <c r="E90" s="2"/>
      <c r="F90" s="2" t="s">
        <v>235</v>
      </c>
      <c r="G90" s="2">
        <v>250</v>
      </c>
      <c r="H90" s="46"/>
      <c r="I90" s="46"/>
      <c r="J90" s="46"/>
      <c r="K90" s="46"/>
      <c r="L90" s="80"/>
      <c r="M90" s="80"/>
      <c r="N90" s="80"/>
      <c r="O90" s="63">
        <f t="shared" si="17"/>
        <v>0</v>
      </c>
      <c r="P90" s="80"/>
      <c r="Q90" s="80"/>
      <c r="R90" s="80"/>
      <c r="S90" s="37">
        <f t="shared" si="18"/>
        <v>0</v>
      </c>
      <c r="T90" s="37">
        <f t="shared" si="19"/>
        <v>0</v>
      </c>
      <c r="U90" s="2"/>
      <c r="V90" s="2"/>
      <c r="W90" s="20" t="s">
        <v>366</v>
      </c>
    </row>
    <row r="91" spans="1:23" ht="30" x14ac:dyDescent="0.25">
      <c r="A91" s="2">
        <v>88</v>
      </c>
      <c r="B91" s="2" t="s">
        <v>377</v>
      </c>
      <c r="C91" s="3" t="s">
        <v>431</v>
      </c>
      <c r="D91" s="2" t="s">
        <v>336</v>
      </c>
      <c r="E91" s="2"/>
      <c r="F91" s="2" t="s">
        <v>235</v>
      </c>
      <c r="G91" s="2">
        <v>4</v>
      </c>
      <c r="H91" s="46"/>
      <c r="I91" s="46"/>
      <c r="J91" s="46"/>
      <c r="K91" s="46"/>
      <c r="L91" s="80"/>
      <c r="M91" s="80"/>
      <c r="N91" s="80"/>
      <c r="O91" s="63">
        <f t="shared" si="17"/>
        <v>0</v>
      </c>
      <c r="P91" s="80"/>
      <c r="Q91" s="80"/>
      <c r="R91" s="80"/>
      <c r="S91" s="37">
        <f t="shared" si="18"/>
        <v>0</v>
      </c>
      <c r="T91" s="37">
        <f t="shared" si="19"/>
        <v>0</v>
      </c>
      <c r="U91" s="2"/>
      <c r="V91" s="2"/>
      <c r="W91" s="20" t="s">
        <v>366</v>
      </c>
    </row>
    <row r="92" spans="1:23" ht="30" x14ac:dyDescent="0.25">
      <c r="A92" s="2">
        <v>89</v>
      </c>
      <c r="B92" s="2" t="s">
        <v>377</v>
      </c>
      <c r="C92" s="3" t="s">
        <v>431</v>
      </c>
      <c r="D92" s="2" t="s">
        <v>337</v>
      </c>
      <c r="E92" s="2"/>
      <c r="F92" s="2" t="s">
        <v>235</v>
      </c>
      <c r="G92" s="2">
        <v>230</v>
      </c>
      <c r="H92" s="46"/>
      <c r="I92" s="46"/>
      <c r="J92" s="46"/>
      <c r="K92" s="46"/>
      <c r="L92" s="80"/>
      <c r="M92" s="80"/>
      <c r="N92" s="80"/>
      <c r="O92" s="63">
        <f t="shared" si="17"/>
        <v>0</v>
      </c>
      <c r="P92" s="80"/>
      <c r="Q92" s="80"/>
      <c r="R92" s="80"/>
      <c r="S92" s="37">
        <f t="shared" si="18"/>
        <v>0</v>
      </c>
      <c r="T92" s="37">
        <f t="shared" si="19"/>
        <v>0</v>
      </c>
      <c r="U92" s="2"/>
      <c r="V92" s="2"/>
      <c r="W92" s="20" t="s">
        <v>366</v>
      </c>
    </row>
    <row r="93" spans="1:23" ht="30" x14ac:dyDescent="0.25">
      <c r="A93" s="2">
        <v>90</v>
      </c>
      <c r="B93" s="2" t="s">
        <v>377</v>
      </c>
      <c r="C93" s="3" t="s">
        <v>431</v>
      </c>
      <c r="D93" s="1" t="s">
        <v>230</v>
      </c>
      <c r="E93" s="2"/>
      <c r="F93" s="2" t="s">
        <v>235</v>
      </c>
      <c r="G93" s="2">
        <v>50</v>
      </c>
      <c r="H93" s="46"/>
      <c r="I93" s="46"/>
      <c r="J93" s="46"/>
      <c r="K93" s="46"/>
      <c r="L93" s="81"/>
      <c r="M93" s="80"/>
      <c r="N93" s="80"/>
      <c r="O93" s="63">
        <f t="shared" si="17"/>
        <v>0</v>
      </c>
      <c r="P93" s="80"/>
      <c r="Q93" s="80"/>
      <c r="R93" s="80"/>
      <c r="S93" s="37">
        <f t="shared" si="18"/>
        <v>0</v>
      </c>
      <c r="T93" s="37">
        <f t="shared" si="19"/>
        <v>0</v>
      </c>
      <c r="U93" s="2"/>
      <c r="V93" s="2"/>
      <c r="W93" s="20" t="s">
        <v>366</v>
      </c>
    </row>
    <row r="94" spans="1:23" ht="75" x14ac:dyDescent="0.25">
      <c r="A94" s="2">
        <v>91</v>
      </c>
      <c r="B94" s="2" t="s">
        <v>377</v>
      </c>
      <c r="C94" s="3" t="s">
        <v>431</v>
      </c>
      <c r="D94" s="2" t="s">
        <v>245</v>
      </c>
      <c r="E94" s="2"/>
      <c r="F94" s="2" t="s">
        <v>235</v>
      </c>
      <c r="G94" s="2">
        <v>5</v>
      </c>
      <c r="H94" s="46"/>
      <c r="I94" s="46"/>
      <c r="J94" s="46"/>
      <c r="K94" s="46"/>
      <c r="L94" s="80"/>
      <c r="M94" s="80"/>
      <c r="N94" s="80"/>
      <c r="O94" s="63">
        <f t="shared" si="17"/>
        <v>0</v>
      </c>
      <c r="P94" s="80"/>
      <c r="Q94" s="80"/>
      <c r="R94" s="80"/>
      <c r="S94" s="37">
        <f t="shared" si="18"/>
        <v>0</v>
      </c>
      <c r="T94" s="37">
        <f t="shared" si="19"/>
        <v>0</v>
      </c>
      <c r="U94" s="2"/>
      <c r="V94" s="2"/>
      <c r="W94" s="20" t="s">
        <v>366</v>
      </c>
    </row>
    <row r="95" spans="1:23" ht="75" x14ac:dyDescent="0.25">
      <c r="A95" s="2">
        <v>92</v>
      </c>
      <c r="B95" s="2" t="s">
        <v>377</v>
      </c>
      <c r="C95" s="3" t="s">
        <v>431</v>
      </c>
      <c r="D95" s="2" t="s">
        <v>246</v>
      </c>
      <c r="E95" s="2"/>
      <c r="F95" s="2" t="s">
        <v>235</v>
      </c>
      <c r="G95" s="2">
        <v>20</v>
      </c>
      <c r="H95" s="74"/>
      <c r="I95" s="46"/>
      <c r="J95" s="46"/>
      <c r="K95" s="46"/>
      <c r="L95" s="80"/>
      <c r="M95" s="80"/>
      <c r="N95" s="80"/>
      <c r="O95" s="63">
        <f t="shared" si="17"/>
        <v>0</v>
      </c>
      <c r="P95" s="80"/>
      <c r="Q95" s="80"/>
      <c r="R95" s="80"/>
      <c r="S95" s="37">
        <f t="shared" si="18"/>
        <v>0</v>
      </c>
      <c r="T95" s="37">
        <f t="shared" si="19"/>
        <v>0</v>
      </c>
      <c r="U95" s="2"/>
      <c r="V95" s="2"/>
      <c r="W95" s="20" t="s">
        <v>366</v>
      </c>
    </row>
    <row r="96" spans="1:23" ht="90" x14ac:dyDescent="0.25">
      <c r="A96" s="2">
        <v>93</v>
      </c>
      <c r="B96" s="2" t="s">
        <v>377</v>
      </c>
      <c r="C96" s="3" t="s">
        <v>431</v>
      </c>
      <c r="D96" s="1" t="s">
        <v>402</v>
      </c>
      <c r="E96" s="2"/>
      <c r="F96" s="2" t="s">
        <v>235</v>
      </c>
      <c r="G96" s="2">
        <v>1900</v>
      </c>
      <c r="H96" s="74"/>
      <c r="I96" s="46"/>
      <c r="J96" s="46"/>
      <c r="K96" s="46"/>
      <c r="L96" s="80"/>
      <c r="M96" s="80"/>
      <c r="N96" s="80"/>
      <c r="O96" s="63">
        <f t="shared" si="17"/>
        <v>0</v>
      </c>
      <c r="P96" s="80"/>
      <c r="Q96" s="80"/>
      <c r="R96" s="80"/>
      <c r="S96" s="37">
        <f t="shared" si="18"/>
        <v>0</v>
      </c>
      <c r="T96" s="37">
        <f t="shared" si="19"/>
        <v>0</v>
      </c>
      <c r="U96" s="2"/>
      <c r="V96" s="2"/>
      <c r="W96" s="20" t="s">
        <v>366</v>
      </c>
    </row>
    <row r="97" spans="1:23" ht="45" x14ac:dyDescent="0.25">
      <c r="A97" s="2">
        <v>94</v>
      </c>
      <c r="B97" s="2" t="s">
        <v>377</v>
      </c>
      <c r="C97" s="3" t="s">
        <v>431</v>
      </c>
      <c r="D97" s="1" t="s">
        <v>400</v>
      </c>
      <c r="E97" s="2"/>
      <c r="F97" s="2" t="s">
        <v>235</v>
      </c>
      <c r="G97" s="2">
        <v>18</v>
      </c>
      <c r="H97" s="74"/>
      <c r="I97" s="46"/>
      <c r="J97" s="46"/>
      <c r="K97" s="46"/>
      <c r="L97" s="80"/>
      <c r="M97" s="80"/>
      <c r="N97" s="80"/>
      <c r="O97" s="63">
        <f t="shared" si="17"/>
        <v>0</v>
      </c>
      <c r="P97" s="80"/>
      <c r="Q97" s="80"/>
      <c r="R97" s="80"/>
      <c r="S97" s="37">
        <f t="shared" si="18"/>
        <v>0</v>
      </c>
      <c r="T97" s="37">
        <f t="shared" si="19"/>
        <v>0</v>
      </c>
      <c r="U97" s="2"/>
      <c r="V97" s="2" t="s">
        <v>366</v>
      </c>
      <c r="W97" s="20"/>
    </row>
    <row r="98" spans="1:23" ht="30" x14ac:dyDescent="0.25">
      <c r="A98" s="2">
        <v>95</v>
      </c>
      <c r="B98" s="2" t="s">
        <v>377</v>
      </c>
      <c r="C98" s="3" t="s">
        <v>431</v>
      </c>
      <c r="D98" s="1" t="s">
        <v>401</v>
      </c>
      <c r="E98" s="2"/>
      <c r="F98" s="2" t="s">
        <v>235</v>
      </c>
      <c r="G98" s="2">
        <v>3</v>
      </c>
      <c r="H98" s="74"/>
      <c r="I98" s="46"/>
      <c r="J98" s="46"/>
      <c r="K98" s="46"/>
      <c r="L98" s="80"/>
      <c r="M98" s="80"/>
      <c r="N98" s="80"/>
      <c r="O98" s="63">
        <f t="shared" si="17"/>
        <v>0</v>
      </c>
      <c r="P98" s="80"/>
      <c r="Q98" s="80"/>
      <c r="R98" s="80"/>
      <c r="S98" s="37">
        <f t="shared" si="18"/>
        <v>0</v>
      </c>
      <c r="T98" s="37">
        <f t="shared" si="19"/>
        <v>0</v>
      </c>
      <c r="U98" s="2"/>
      <c r="V98" s="2" t="s">
        <v>366</v>
      </c>
      <c r="W98" s="20"/>
    </row>
    <row r="99" spans="1:23" ht="30" x14ac:dyDescent="0.25">
      <c r="A99" s="2">
        <v>96</v>
      </c>
      <c r="B99" s="2" t="s">
        <v>377</v>
      </c>
      <c r="C99" s="3" t="s">
        <v>431</v>
      </c>
      <c r="D99" s="1" t="s">
        <v>454</v>
      </c>
      <c r="E99" s="2"/>
      <c r="F99" s="2" t="s">
        <v>235</v>
      </c>
      <c r="G99" s="2">
        <v>50</v>
      </c>
      <c r="H99" s="74"/>
      <c r="I99" s="46"/>
      <c r="J99" s="46"/>
      <c r="K99" s="46"/>
      <c r="L99" s="80"/>
      <c r="M99" s="80"/>
      <c r="N99" s="80"/>
      <c r="O99" s="63">
        <f t="shared" si="17"/>
        <v>0</v>
      </c>
      <c r="P99" s="80"/>
      <c r="Q99" s="80"/>
      <c r="R99" s="80"/>
      <c r="S99" s="37">
        <f t="shared" si="18"/>
        <v>0</v>
      </c>
      <c r="T99" s="37">
        <f t="shared" si="19"/>
        <v>0</v>
      </c>
      <c r="U99" s="2"/>
      <c r="V99" s="2" t="s">
        <v>366</v>
      </c>
      <c r="W99" s="20"/>
    </row>
    <row r="100" spans="1:23" ht="75.75" thickBot="1" x14ac:dyDescent="0.3">
      <c r="A100" s="2">
        <v>97</v>
      </c>
      <c r="B100" s="2" t="s">
        <v>377</v>
      </c>
      <c r="C100" s="3" t="s">
        <v>431</v>
      </c>
      <c r="D100" s="2" t="s">
        <v>247</v>
      </c>
      <c r="E100" s="2"/>
      <c r="F100" s="2" t="s">
        <v>235</v>
      </c>
      <c r="G100" s="2">
        <v>10</v>
      </c>
      <c r="H100" s="74"/>
      <c r="I100" s="46"/>
      <c r="J100" s="46"/>
      <c r="K100" s="46"/>
      <c r="L100" s="80"/>
      <c r="M100" s="80"/>
      <c r="N100" s="80"/>
      <c r="O100" s="63">
        <f t="shared" si="17"/>
        <v>0</v>
      </c>
      <c r="P100" s="80"/>
      <c r="Q100" s="80"/>
      <c r="R100" s="80"/>
      <c r="S100" s="84">
        <f t="shared" si="18"/>
        <v>0</v>
      </c>
      <c r="T100" s="84">
        <f t="shared" si="19"/>
        <v>0</v>
      </c>
      <c r="U100" s="2"/>
      <c r="V100" s="2"/>
      <c r="W100" s="20" t="s">
        <v>366</v>
      </c>
    </row>
    <row r="101" spans="1:23" ht="15.75" thickBot="1" x14ac:dyDescent="0.3">
      <c r="A101" s="2"/>
      <c r="B101" s="2"/>
      <c r="C101" s="2"/>
      <c r="D101" s="1"/>
      <c r="E101" s="2"/>
      <c r="F101" s="2"/>
      <c r="G101" s="15"/>
      <c r="H101" s="14"/>
      <c r="I101" s="2"/>
      <c r="J101" s="2"/>
      <c r="K101" s="2"/>
      <c r="L101" s="2"/>
      <c r="M101" s="2"/>
      <c r="N101" s="2"/>
      <c r="O101" s="85"/>
      <c r="P101" s="2"/>
      <c r="Q101" s="2"/>
      <c r="R101" s="20"/>
      <c r="S101" s="88">
        <f>SUM(S66:S100)</f>
        <v>0</v>
      </c>
      <c r="T101" s="89">
        <f>SUM(T66:T100)</f>
        <v>0</v>
      </c>
      <c r="U101" s="86"/>
      <c r="V101" s="2"/>
      <c r="W101" s="20"/>
    </row>
    <row r="102" spans="1:23" ht="30" x14ac:dyDescent="0.25">
      <c r="A102" s="2">
        <v>98</v>
      </c>
      <c r="B102" s="2" t="s">
        <v>377</v>
      </c>
      <c r="C102" s="31" t="s">
        <v>432</v>
      </c>
      <c r="D102" s="1" t="s">
        <v>15</v>
      </c>
      <c r="E102" s="2">
        <v>102010383</v>
      </c>
      <c r="F102" s="2" t="s">
        <v>409</v>
      </c>
      <c r="G102" s="15">
        <v>200</v>
      </c>
      <c r="H102" s="46"/>
      <c r="I102" s="46"/>
      <c r="J102" s="46"/>
      <c r="K102" s="46"/>
      <c r="L102" s="80"/>
      <c r="M102" s="80"/>
      <c r="N102" s="80"/>
      <c r="O102" s="63">
        <f t="shared" si="17"/>
        <v>0</v>
      </c>
      <c r="P102" s="80"/>
      <c r="Q102" s="80"/>
      <c r="R102" s="80"/>
      <c r="S102" s="87">
        <f t="shared" si="18"/>
        <v>0</v>
      </c>
      <c r="T102" s="87">
        <f t="shared" si="19"/>
        <v>0</v>
      </c>
      <c r="U102" s="2" t="s">
        <v>366</v>
      </c>
      <c r="V102" s="2"/>
      <c r="W102" s="20"/>
    </row>
    <row r="103" spans="1:23" ht="30" x14ac:dyDescent="0.25">
      <c r="A103" s="2">
        <v>99</v>
      </c>
      <c r="B103" s="2" t="s">
        <v>377</v>
      </c>
      <c r="C103" s="31" t="s">
        <v>432</v>
      </c>
      <c r="D103" s="1" t="s">
        <v>16</v>
      </c>
      <c r="E103" s="2">
        <v>102010033</v>
      </c>
      <c r="F103" s="2" t="s">
        <v>235</v>
      </c>
      <c r="G103" s="2">
        <v>90</v>
      </c>
      <c r="H103" s="46"/>
      <c r="I103" s="46"/>
      <c r="J103" s="46"/>
      <c r="K103" s="46"/>
      <c r="L103" s="80"/>
      <c r="M103" s="80"/>
      <c r="N103" s="80"/>
      <c r="O103" s="63">
        <f t="shared" si="17"/>
        <v>0</v>
      </c>
      <c r="P103" s="80"/>
      <c r="Q103" s="80"/>
      <c r="R103" s="80"/>
      <c r="S103" s="37">
        <f t="shared" si="18"/>
        <v>0</v>
      </c>
      <c r="T103" s="37">
        <f t="shared" si="19"/>
        <v>0</v>
      </c>
      <c r="U103" s="2" t="s">
        <v>366</v>
      </c>
      <c r="V103" s="2"/>
      <c r="W103" s="20"/>
    </row>
    <row r="104" spans="1:23" ht="45" x14ac:dyDescent="0.25">
      <c r="A104" s="2">
        <v>100</v>
      </c>
      <c r="B104" s="2" t="s">
        <v>377</v>
      </c>
      <c r="C104" s="31" t="s">
        <v>432</v>
      </c>
      <c r="D104" s="1" t="s">
        <v>17</v>
      </c>
      <c r="E104" s="2">
        <v>402072975</v>
      </c>
      <c r="F104" s="2" t="s">
        <v>235</v>
      </c>
      <c r="G104" s="2">
        <v>5</v>
      </c>
      <c r="H104" s="73"/>
      <c r="I104" s="73"/>
      <c r="J104" s="73"/>
      <c r="K104" s="73"/>
      <c r="L104" s="79"/>
      <c r="M104" s="83"/>
      <c r="N104" s="83"/>
      <c r="O104" s="63">
        <f>+M104*((N104/100)+1)</f>
        <v>0</v>
      </c>
      <c r="P104" s="83"/>
      <c r="Q104" s="83"/>
      <c r="R104" s="83"/>
      <c r="S104" s="37">
        <f>+M104*G104</f>
        <v>0</v>
      </c>
      <c r="T104" s="37">
        <f>+(M104*G104)*((N104/100)+1)</f>
        <v>0</v>
      </c>
      <c r="U104" s="2" t="s">
        <v>366</v>
      </c>
      <c r="V104" s="2"/>
      <c r="W104" s="20"/>
    </row>
    <row r="105" spans="1:23" ht="45" x14ac:dyDescent="0.25">
      <c r="A105" s="2">
        <v>101</v>
      </c>
      <c r="B105" s="2" t="s">
        <v>377</v>
      </c>
      <c r="C105" s="31" t="s">
        <v>432</v>
      </c>
      <c r="D105" s="1" t="s">
        <v>18</v>
      </c>
      <c r="E105" s="2">
        <v>402072975</v>
      </c>
      <c r="F105" s="2" t="s">
        <v>235</v>
      </c>
      <c r="G105" s="2">
        <v>5</v>
      </c>
      <c r="H105" s="46"/>
      <c r="I105" s="46"/>
      <c r="J105" s="46"/>
      <c r="K105" s="46"/>
      <c r="L105" s="80"/>
      <c r="M105" s="80"/>
      <c r="N105" s="80"/>
      <c r="O105" s="63">
        <f t="shared" ref="O105:O122" si="20">+M105*((N105/100)+1)</f>
        <v>0</v>
      </c>
      <c r="P105" s="80"/>
      <c r="Q105" s="80"/>
      <c r="R105" s="80"/>
      <c r="S105" s="37">
        <f t="shared" ref="S105:S122" si="21">+M105*G105</f>
        <v>0</v>
      </c>
      <c r="T105" s="37">
        <f t="shared" ref="T105:T122" si="22">+(M105*G105)*((N105/100)+1)</f>
        <v>0</v>
      </c>
      <c r="U105" s="2" t="s">
        <v>366</v>
      </c>
      <c r="V105" s="2"/>
      <c r="W105" s="20"/>
    </row>
    <row r="106" spans="1:23" ht="45" x14ac:dyDescent="0.25">
      <c r="A106" s="2">
        <v>102</v>
      </c>
      <c r="B106" s="2" t="s">
        <v>377</v>
      </c>
      <c r="C106" s="31" t="s">
        <v>432</v>
      </c>
      <c r="D106" s="1" t="s">
        <v>19</v>
      </c>
      <c r="E106" s="2">
        <v>402072975</v>
      </c>
      <c r="F106" s="2" t="s">
        <v>370</v>
      </c>
      <c r="G106" s="2">
        <v>5</v>
      </c>
      <c r="H106" s="46"/>
      <c r="I106" s="46"/>
      <c r="J106" s="46"/>
      <c r="K106" s="46"/>
      <c r="L106" s="80"/>
      <c r="M106" s="80"/>
      <c r="N106" s="80"/>
      <c r="O106" s="63">
        <f t="shared" si="20"/>
        <v>0</v>
      </c>
      <c r="P106" s="80"/>
      <c r="Q106" s="80"/>
      <c r="R106" s="80"/>
      <c r="S106" s="37">
        <f t="shared" si="21"/>
        <v>0</v>
      </c>
      <c r="T106" s="37">
        <f t="shared" si="22"/>
        <v>0</v>
      </c>
      <c r="U106" s="2" t="s">
        <v>366</v>
      </c>
      <c r="V106" s="2"/>
      <c r="W106" s="20"/>
    </row>
    <row r="107" spans="1:23" ht="30" x14ac:dyDescent="0.25">
      <c r="A107" s="2">
        <v>103</v>
      </c>
      <c r="B107" s="2" t="s">
        <v>377</v>
      </c>
      <c r="C107" s="31" t="s">
        <v>432</v>
      </c>
      <c r="D107" s="1" t="s">
        <v>20</v>
      </c>
      <c r="E107" s="2">
        <v>102010587</v>
      </c>
      <c r="F107" s="2" t="s">
        <v>235</v>
      </c>
      <c r="G107" s="2">
        <v>10</v>
      </c>
      <c r="H107" s="46"/>
      <c r="I107" s="46"/>
      <c r="J107" s="46"/>
      <c r="K107" s="46"/>
      <c r="L107" s="80"/>
      <c r="M107" s="80"/>
      <c r="N107" s="80"/>
      <c r="O107" s="63">
        <f t="shared" si="20"/>
        <v>0</v>
      </c>
      <c r="P107" s="80"/>
      <c r="Q107" s="80"/>
      <c r="R107" s="80"/>
      <c r="S107" s="37">
        <f t="shared" si="21"/>
        <v>0</v>
      </c>
      <c r="T107" s="37">
        <f t="shared" si="22"/>
        <v>0</v>
      </c>
      <c r="U107" s="2" t="s">
        <v>366</v>
      </c>
      <c r="V107" s="2"/>
      <c r="W107" s="20"/>
    </row>
    <row r="108" spans="1:23" ht="30" x14ac:dyDescent="0.25">
      <c r="A108" s="2">
        <v>104</v>
      </c>
      <c r="B108" s="2" t="s">
        <v>377</v>
      </c>
      <c r="C108" s="31" t="s">
        <v>432</v>
      </c>
      <c r="D108" s="1" t="s">
        <v>21</v>
      </c>
      <c r="E108" s="2">
        <v>102010597</v>
      </c>
      <c r="F108" s="2" t="s">
        <v>235</v>
      </c>
      <c r="G108" s="2">
        <v>30</v>
      </c>
      <c r="H108" s="46"/>
      <c r="I108" s="46"/>
      <c r="J108" s="46"/>
      <c r="K108" s="46"/>
      <c r="L108" s="80"/>
      <c r="M108" s="80"/>
      <c r="N108" s="80"/>
      <c r="O108" s="63">
        <f t="shared" si="20"/>
        <v>0</v>
      </c>
      <c r="P108" s="80"/>
      <c r="Q108" s="80"/>
      <c r="R108" s="80"/>
      <c r="S108" s="37">
        <f t="shared" si="21"/>
        <v>0</v>
      </c>
      <c r="T108" s="37">
        <f t="shared" si="22"/>
        <v>0</v>
      </c>
      <c r="U108" s="2" t="s">
        <v>366</v>
      </c>
      <c r="V108" s="2"/>
      <c r="W108" s="20"/>
    </row>
    <row r="109" spans="1:23" ht="30" x14ac:dyDescent="0.25">
      <c r="A109" s="2">
        <v>105</v>
      </c>
      <c r="B109" s="2" t="s">
        <v>377</v>
      </c>
      <c r="C109" s="31" t="s">
        <v>432</v>
      </c>
      <c r="D109" s="1" t="s">
        <v>22</v>
      </c>
      <c r="E109" s="2">
        <v>102010598</v>
      </c>
      <c r="F109" s="2" t="s">
        <v>235</v>
      </c>
      <c r="G109" s="2">
        <v>40</v>
      </c>
      <c r="H109" s="46"/>
      <c r="I109" s="46"/>
      <c r="J109" s="46"/>
      <c r="K109" s="46"/>
      <c r="L109" s="80"/>
      <c r="M109" s="80"/>
      <c r="N109" s="80"/>
      <c r="O109" s="63">
        <f t="shared" si="20"/>
        <v>0</v>
      </c>
      <c r="P109" s="80"/>
      <c r="Q109" s="80"/>
      <c r="R109" s="80"/>
      <c r="S109" s="37">
        <f t="shared" si="21"/>
        <v>0</v>
      </c>
      <c r="T109" s="37">
        <f t="shared" si="22"/>
        <v>0</v>
      </c>
      <c r="U109" s="2" t="s">
        <v>366</v>
      </c>
      <c r="V109" s="2"/>
      <c r="W109" s="20"/>
    </row>
    <row r="110" spans="1:23" ht="30" x14ac:dyDescent="0.25">
      <c r="A110" s="2">
        <v>106</v>
      </c>
      <c r="B110" s="2" t="s">
        <v>377</v>
      </c>
      <c r="C110" s="31" t="s">
        <v>432</v>
      </c>
      <c r="D110" s="1" t="s">
        <v>50</v>
      </c>
      <c r="E110" s="2">
        <v>102010642</v>
      </c>
      <c r="F110" s="2" t="s">
        <v>235</v>
      </c>
      <c r="G110" s="2">
        <v>5</v>
      </c>
      <c r="H110" s="46"/>
      <c r="I110" s="46"/>
      <c r="J110" s="46"/>
      <c r="K110" s="46"/>
      <c r="L110" s="80"/>
      <c r="M110" s="80"/>
      <c r="N110" s="80"/>
      <c r="O110" s="63">
        <f t="shared" si="20"/>
        <v>0</v>
      </c>
      <c r="P110" s="80"/>
      <c r="Q110" s="80"/>
      <c r="R110" s="80"/>
      <c r="S110" s="37">
        <f t="shared" si="21"/>
        <v>0</v>
      </c>
      <c r="T110" s="37">
        <f t="shared" si="22"/>
        <v>0</v>
      </c>
      <c r="U110" s="2" t="s">
        <v>366</v>
      </c>
      <c r="V110" s="2"/>
      <c r="W110" s="20"/>
    </row>
    <row r="111" spans="1:23" ht="30" x14ac:dyDescent="0.25">
      <c r="A111" s="2">
        <v>107</v>
      </c>
      <c r="B111" s="2" t="s">
        <v>377</v>
      </c>
      <c r="C111" s="31" t="s">
        <v>432</v>
      </c>
      <c r="D111" s="1" t="s">
        <v>51</v>
      </c>
      <c r="E111" s="2">
        <v>102010643</v>
      </c>
      <c r="F111" s="2" t="s">
        <v>235</v>
      </c>
      <c r="G111" s="2">
        <v>15</v>
      </c>
      <c r="H111" s="46"/>
      <c r="I111" s="46"/>
      <c r="J111" s="46"/>
      <c r="K111" s="46"/>
      <c r="L111" s="80"/>
      <c r="M111" s="80"/>
      <c r="N111" s="80"/>
      <c r="O111" s="63">
        <f t="shared" si="20"/>
        <v>0</v>
      </c>
      <c r="P111" s="80"/>
      <c r="Q111" s="80"/>
      <c r="R111" s="80"/>
      <c r="S111" s="37">
        <f t="shared" si="21"/>
        <v>0</v>
      </c>
      <c r="T111" s="37">
        <f t="shared" si="22"/>
        <v>0</v>
      </c>
      <c r="U111" s="2" t="s">
        <v>366</v>
      </c>
      <c r="V111" s="2"/>
      <c r="W111" s="20"/>
    </row>
    <row r="112" spans="1:23" ht="30" x14ac:dyDescent="0.25">
      <c r="A112" s="2">
        <v>108</v>
      </c>
      <c r="B112" s="2" t="s">
        <v>377</v>
      </c>
      <c r="C112" s="31" t="s">
        <v>432</v>
      </c>
      <c r="D112" s="1" t="s">
        <v>52</v>
      </c>
      <c r="E112" s="2">
        <v>102010978</v>
      </c>
      <c r="F112" s="2" t="s">
        <v>235</v>
      </c>
      <c r="G112" s="2">
        <v>2</v>
      </c>
      <c r="H112" s="46"/>
      <c r="I112" s="46"/>
      <c r="J112" s="46"/>
      <c r="K112" s="46"/>
      <c r="L112" s="81"/>
      <c r="M112" s="80"/>
      <c r="N112" s="80"/>
      <c r="O112" s="63">
        <f t="shared" si="20"/>
        <v>0</v>
      </c>
      <c r="P112" s="80"/>
      <c r="Q112" s="80"/>
      <c r="R112" s="80"/>
      <c r="S112" s="37">
        <f t="shared" si="21"/>
        <v>0</v>
      </c>
      <c r="T112" s="37">
        <f t="shared" si="22"/>
        <v>0</v>
      </c>
      <c r="U112" s="2" t="s">
        <v>366</v>
      </c>
      <c r="V112" s="2"/>
      <c r="W112" s="20"/>
    </row>
    <row r="113" spans="1:23" ht="30" x14ac:dyDescent="0.25">
      <c r="A113" s="2">
        <v>109</v>
      </c>
      <c r="B113" s="2" t="s">
        <v>377</v>
      </c>
      <c r="C113" s="31" t="s">
        <v>432</v>
      </c>
      <c r="D113" s="1" t="s">
        <v>26</v>
      </c>
      <c r="E113" s="2">
        <v>102010038</v>
      </c>
      <c r="F113" s="2" t="s">
        <v>235</v>
      </c>
      <c r="G113" s="2">
        <v>100</v>
      </c>
      <c r="H113" s="46"/>
      <c r="I113" s="46"/>
      <c r="J113" s="46"/>
      <c r="K113" s="46"/>
      <c r="L113" s="80"/>
      <c r="M113" s="80"/>
      <c r="N113" s="80"/>
      <c r="O113" s="63">
        <f t="shared" si="20"/>
        <v>0</v>
      </c>
      <c r="P113" s="80"/>
      <c r="Q113" s="80"/>
      <c r="R113" s="80"/>
      <c r="S113" s="37">
        <f t="shared" si="21"/>
        <v>0</v>
      </c>
      <c r="T113" s="37">
        <f t="shared" si="22"/>
        <v>0</v>
      </c>
      <c r="U113" s="2"/>
      <c r="V113" s="2"/>
      <c r="W113" s="67" t="s">
        <v>366</v>
      </c>
    </row>
    <row r="114" spans="1:23" ht="30" x14ac:dyDescent="0.25">
      <c r="A114" s="2">
        <v>110</v>
      </c>
      <c r="B114" s="2" t="s">
        <v>377</v>
      </c>
      <c r="C114" s="31" t="s">
        <v>432</v>
      </c>
      <c r="D114" s="1" t="s">
        <v>27</v>
      </c>
      <c r="E114" s="2" t="s">
        <v>7</v>
      </c>
      <c r="F114" s="2" t="s">
        <v>235</v>
      </c>
      <c r="G114" s="2">
        <v>50</v>
      </c>
      <c r="H114" s="74"/>
      <c r="I114" s="46"/>
      <c r="J114" s="46"/>
      <c r="K114" s="46"/>
      <c r="L114" s="80"/>
      <c r="M114" s="80"/>
      <c r="N114" s="80"/>
      <c r="O114" s="63">
        <f t="shared" si="20"/>
        <v>0</v>
      </c>
      <c r="P114" s="80"/>
      <c r="Q114" s="80"/>
      <c r="R114" s="80"/>
      <c r="S114" s="37">
        <f t="shared" si="21"/>
        <v>0</v>
      </c>
      <c r="T114" s="37">
        <f t="shared" si="22"/>
        <v>0</v>
      </c>
      <c r="U114" s="2"/>
      <c r="V114" s="2"/>
      <c r="W114" s="67" t="s">
        <v>366</v>
      </c>
    </row>
    <row r="115" spans="1:23" ht="30" x14ac:dyDescent="0.25">
      <c r="A115" s="2">
        <v>111</v>
      </c>
      <c r="B115" s="2" t="s">
        <v>377</v>
      </c>
      <c r="C115" s="31" t="s">
        <v>432</v>
      </c>
      <c r="D115" s="1" t="s">
        <v>396</v>
      </c>
      <c r="E115" s="2">
        <v>102012038</v>
      </c>
      <c r="F115" s="2" t="s">
        <v>235</v>
      </c>
      <c r="G115" s="2">
        <v>50</v>
      </c>
      <c r="H115" s="74"/>
      <c r="I115" s="46"/>
      <c r="J115" s="46"/>
      <c r="K115" s="46"/>
      <c r="L115" s="80"/>
      <c r="M115" s="80"/>
      <c r="N115" s="80"/>
      <c r="O115" s="63">
        <f t="shared" si="20"/>
        <v>0</v>
      </c>
      <c r="P115" s="80"/>
      <c r="Q115" s="80"/>
      <c r="R115" s="80"/>
      <c r="S115" s="37">
        <f t="shared" si="21"/>
        <v>0</v>
      </c>
      <c r="T115" s="37">
        <f t="shared" si="22"/>
        <v>0</v>
      </c>
      <c r="U115" s="2"/>
      <c r="V115" s="2"/>
      <c r="W115" s="67" t="s">
        <v>366</v>
      </c>
    </row>
    <row r="116" spans="1:23" ht="30" x14ac:dyDescent="0.25">
      <c r="A116" s="2">
        <v>112</v>
      </c>
      <c r="B116" s="2" t="s">
        <v>377</v>
      </c>
      <c r="C116" s="31" t="s">
        <v>432</v>
      </c>
      <c r="D116" s="1" t="s">
        <v>53</v>
      </c>
      <c r="E116" s="2">
        <v>102010375</v>
      </c>
      <c r="F116" s="2" t="s">
        <v>235</v>
      </c>
      <c r="G116" s="2">
        <v>500</v>
      </c>
      <c r="H116" s="74"/>
      <c r="I116" s="46"/>
      <c r="J116" s="46"/>
      <c r="K116" s="46"/>
      <c r="L116" s="80"/>
      <c r="M116" s="80"/>
      <c r="N116" s="80"/>
      <c r="O116" s="63">
        <f t="shared" si="20"/>
        <v>0</v>
      </c>
      <c r="P116" s="80"/>
      <c r="Q116" s="80"/>
      <c r="R116" s="80"/>
      <c r="S116" s="37">
        <f t="shared" si="21"/>
        <v>0</v>
      </c>
      <c r="T116" s="37">
        <f t="shared" si="22"/>
        <v>0</v>
      </c>
      <c r="U116" s="2"/>
      <c r="V116" s="2"/>
      <c r="W116" s="67" t="s">
        <v>366</v>
      </c>
    </row>
    <row r="117" spans="1:23" ht="30" x14ac:dyDescent="0.25">
      <c r="A117" s="2">
        <v>113</v>
      </c>
      <c r="B117" s="2" t="s">
        <v>377</v>
      </c>
      <c r="C117" s="31" t="s">
        <v>432</v>
      </c>
      <c r="D117" s="1" t="s">
        <v>411</v>
      </c>
      <c r="E117" s="1">
        <v>102010849</v>
      </c>
      <c r="F117" s="2" t="s">
        <v>235</v>
      </c>
      <c r="G117" s="2">
        <v>50</v>
      </c>
      <c r="H117" s="74"/>
      <c r="I117" s="46"/>
      <c r="J117" s="46"/>
      <c r="K117" s="46"/>
      <c r="L117" s="80"/>
      <c r="M117" s="80"/>
      <c r="N117" s="80"/>
      <c r="O117" s="63">
        <f t="shared" si="20"/>
        <v>0</v>
      </c>
      <c r="P117" s="80"/>
      <c r="Q117" s="80"/>
      <c r="R117" s="80"/>
      <c r="S117" s="37">
        <f t="shared" si="21"/>
        <v>0</v>
      </c>
      <c r="T117" s="37">
        <f t="shared" si="22"/>
        <v>0</v>
      </c>
      <c r="U117" s="2"/>
      <c r="V117" s="2" t="s">
        <v>366</v>
      </c>
      <c r="W117" s="20"/>
    </row>
    <row r="118" spans="1:23" ht="30" x14ac:dyDescent="0.25">
      <c r="A118" s="2">
        <v>114</v>
      </c>
      <c r="B118" s="2" t="s">
        <v>377</v>
      </c>
      <c r="C118" s="31" t="s">
        <v>432</v>
      </c>
      <c r="D118" s="2" t="s">
        <v>410</v>
      </c>
      <c r="E118" s="1">
        <v>102010849</v>
      </c>
      <c r="F118" s="2" t="s">
        <v>235</v>
      </c>
      <c r="G118" s="2">
        <v>50</v>
      </c>
      <c r="H118" s="74"/>
      <c r="I118" s="46"/>
      <c r="J118" s="46"/>
      <c r="K118" s="46"/>
      <c r="L118" s="80"/>
      <c r="M118" s="80"/>
      <c r="N118" s="80"/>
      <c r="O118" s="63">
        <f t="shared" si="20"/>
        <v>0</v>
      </c>
      <c r="P118" s="80"/>
      <c r="Q118" s="80"/>
      <c r="R118" s="80"/>
      <c r="S118" s="37">
        <f t="shared" si="21"/>
        <v>0</v>
      </c>
      <c r="T118" s="37">
        <f t="shared" si="22"/>
        <v>0</v>
      </c>
      <c r="U118" s="2"/>
      <c r="V118" s="2" t="s">
        <v>366</v>
      </c>
      <c r="W118" s="20"/>
    </row>
    <row r="119" spans="1:23" ht="30" x14ac:dyDescent="0.25">
      <c r="A119" s="2">
        <v>115</v>
      </c>
      <c r="B119" s="2" t="s">
        <v>377</v>
      </c>
      <c r="C119" s="31" t="s">
        <v>432</v>
      </c>
      <c r="D119" s="2" t="s">
        <v>38</v>
      </c>
      <c r="E119" s="2">
        <v>101010061</v>
      </c>
      <c r="F119" s="2" t="s">
        <v>39</v>
      </c>
      <c r="G119" s="15">
        <v>600</v>
      </c>
      <c r="H119" s="74"/>
      <c r="I119" s="46"/>
      <c r="J119" s="46"/>
      <c r="K119" s="46"/>
      <c r="L119" s="80"/>
      <c r="M119" s="80"/>
      <c r="N119" s="80"/>
      <c r="O119" s="63">
        <f t="shared" si="20"/>
        <v>0</v>
      </c>
      <c r="P119" s="80"/>
      <c r="Q119" s="80"/>
      <c r="R119" s="80"/>
      <c r="S119" s="37">
        <f t="shared" si="21"/>
        <v>0</v>
      </c>
      <c r="T119" s="37">
        <f t="shared" si="22"/>
        <v>0</v>
      </c>
      <c r="U119" s="2" t="s">
        <v>366</v>
      </c>
      <c r="V119" s="2"/>
      <c r="W119" s="20"/>
    </row>
    <row r="120" spans="1:23" ht="30" x14ac:dyDescent="0.25">
      <c r="A120" s="2">
        <v>116</v>
      </c>
      <c r="B120" s="2" t="s">
        <v>377</v>
      </c>
      <c r="C120" s="31" t="s">
        <v>432</v>
      </c>
      <c r="D120" s="2" t="s">
        <v>40</v>
      </c>
      <c r="E120" s="2">
        <v>101010062</v>
      </c>
      <c r="F120" s="2" t="s">
        <v>39</v>
      </c>
      <c r="G120" s="15">
        <v>300</v>
      </c>
      <c r="H120" s="74"/>
      <c r="I120" s="46"/>
      <c r="J120" s="46"/>
      <c r="K120" s="46"/>
      <c r="L120" s="80"/>
      <c r="M120" s="80"/>
      <c r="N120" s="80"/>
      <c r="O120" s="63">
        <f t="shared" si="20"/>
        <v>0</v>
      </c>
      <c r="P120" s="80"/>
      <c r="Q120" s="80"/>
      <c r="R120" s="80"/>
      <c r="S120" s="37">
        <f t="shared" si="21"/>
        <v>0</v>
      </c>
      <c r="T120" s="37">
        <f t="shared" si="22"/>
        <v>0</v>
      </c>
      <c r="U120" s="2" t="s">
        <v>366</v>
      </c>
      <c r="V120" s="2"/>
      <c r="W120" s="20"/>
    </row>
    <row r="121" spans="1:23" ht="30" x14ac:dyDescent="0.25">
      <c r="A121" s="2">
        <v>117</v>
      </c>
      <c r="B121" s="2" t="s">
        <v>377</v>
      </c>
      <c r="C121" s="31" t="s">
        <v>432</v>
      </c>
      <c r="D121" s="2" t="s">
        <v>41</v>
      </c>
      <c r="E121" s="2">
        <v>101010094</v>
      </c>
      <c r="F121" s="2" t="s">
        <v>39</v>
      </c>
      <c r="G121" s="15">
        <v>20</v>
      </c>
      <c r="H121" s="46"/>
      <c r="I121" s="46"/>
      <c r="J121" s="46"/>
      <c r="K121" s="46"/>
      <c r="L121" s="80"/>
      <c r="M121" s="80"/>
      <c r="N121" s="80"/>
      <c r="O121" s="63">
        <f t="shared" si="20"/>
        <v>0</v>
      </c>
      <c r="P121" s="80"/>
      <c r="Q121" s="80"/>
      <c r="R121" s="80"/>
      <c r="S121" s="37">
        <f t="shared" si="21"/>
        <v>0</v>
      </c>
      <c r="T121" s="37">
        <f t="shared" si="22"/>
        <v>0</v>
      </c>
      <c r="U121" s="2" t="s">
        <v>366</v>
      </c>
      <c r="V121" s="2"/>
      <c r="W121" s="20"/>
    </row>
    <row r="122" spans="1:23" ht="30" x14ac:dyDescent="0.25">
      <c r="A122" s="2">
        <v>118</v>
      </c>
      <c r="B122" s="2" t="s">
        <v>377</v>
      </c>
      <c r="C122" s="31" t="s">
        <v>432</v>
      </c>
      <c r="D122" s="2" t="s">
        <v>42</v>
      </c>
      <c r="E122" s="2">
        <v>101550016</v>
      </c>
      <c r="F122" s="2" t="s">
        <v>235</v>
      </c>
      <c r="G122" s="15">
        <v>132</v>
      </c>
      <c r="H122" s="46"/>
      <c r="I122" s="46"/>
      <c r="J122" s="46"/>
      <c r="K122" s="46"/>
      <c r="L122" s="80"/>
      <c r="M122" s="80"/>
      <c r="N122" s="80"/>
      <c r="O122" s="63">
        <f t="shared" si="20"/>
        <v>0</v>
      </c>
      <c r="P122" s="80"/>
      <c r="Q122" s="80"/>
      <c r="R122" s="80"/>
      <c r="S122" s="37">
        <f t="shared" si="21"/>
        <v>0</v>
      </c>
      <c r="T122" s="37">
        <f t="shared" si="22"/>
        <v>0</v>
      </c>
      <c r="U122" s="2" t="s">
        <v>366</v>
      </c>
      <c r="V122" s="2"/>
      <c r="W122" s="20"/>
    </row>
    <row r="123" spans="1:23" ht="30" x14ac:dyDescent="0.25">
      <c r="A123" s="2">
        <v>119</v>
      </c>
      <c r="B123" s="2" t="s">
        <v>377</v>
      </c>
      <c r="C123" s="31" t="s">
        <v>432</v>
      </c>
      <c r="D123" s="2" t="s">
        <v>43</v>
      </c>
      <c r="E123" s="2">
        <v>101050907</v>
      </c>
      <c r="F123" s="2" t="s">
        <v>39</v>
      </c>
      <c r="G123" s="15">
        <v>30</v>
      </c>
      <c r="H123" s="73"/>
      <c r="I123" s="73"/>
      <c r="J123" s="73"/>
      <c r="K123" s="73"/>
      <c r="L123" s="79"/>
      <c r="M123" s="83"/>
      <c r="N123" s="83"/>
      <c r="O123" s="63">
        <f>+M123*((N123/100)+1)</f>
        <v>0</v>
      </c>
      <c r="P123" s="83"/>
      <c r="Q123" s="83"/>
      <c r="R123" s="83"/>
      <c r="S123" s="37">
        <f>+M123*G123</f>
        <v>0</v>
      </c>
      <c r="T123" s="37">
        <f>+(M123*G123)*((N123/100)+1)</f>
        <v>0</v>
      </c>
      <c r="U123" s="2" t="s">
        <v>366</v>
      </c>
      <c r="V123" s="2"/>
      <c r="W123" s="20"/>
    </row>
    <row r="124" spans="1:23" ht="30" x14ac:dyDescent="0.25">
      <c r="A124" s="2">
        <v>120</v>
      </c>
      <c r="B124" s="2" t="s">
        <v>377</v>
      </c>
      <c r="C124" s="31" t="s">
        <v>432</v>
      </c>
      <c r="D124" s="2" t="s">
        <v>44</v>
      </c>
      <c r="E124" s="2">
        <v>101050908</v>
      </c>
      <c r="F124" s="2" t="s">
        <v>39</v>
      </c>
      <c r="G124" s="15">
        <v>40</v>
      </c>
      <c r="H124" s="46"/>
      <c r="I124" s="46"/>
      <c r="J124" s="46"/>
      <c r="K124" s="46"/>
      <c r="L124" s="80"/>
      <c r="M124" s="80"/>
      <c r="N124" s="80"/>
      <c r="O124" s="63">
        <f t="shared" ref="O124:O141" si="23">+M124*((N124/100)+1)</f>
        <v>0</v>
      </c>
      <c r="P124" s="80"/>
      <c r="Q124" s="80"/>
      <c r="R124" s="80"/>
      <c r="S124" s="37">
        <f t="shared" ref="S124:S141" si="24">+M124*G124</f>
        <v>0</v>
      </c>
      <c r="T124" s="37">
        <f t="shared" ref="T124:T141" si="25">+(M124*G124)*((N124/100)+1)</f>
        <v>0</v>
      </c>
      <c r="U124" s="2" t="s">
        <v>366</v>
      </c>
      <c r="V124" s="2"/>
      <c r="W124" s="20"/>
    </row>
    <row r="125" spans="1:23" ht="30" x14ac:dyDescent="0.25">
      <c r="A125" s="2">
        <v>121</v>
      </c>
      <c r="B125" s="2" t="s">
        <v>377</v>
      </c>
      <c r="C125" s="31" t="s">
        <v>432</v>
      </c>
      <c r="D125" s="2" t="s">
        <v>45</v>
      </c>
      <c r="E125" s="2">
        <v>101010296</v>
      </c>
      <c r="F125" s="2" t="s">
        <v>46</v>
      </c>
      <c r="G125" s="15">
        <v>470</v>
      </c>
      <c r="H125" s="46"/>
      <c r="I125" s="46"/>
      <c r="J125" s="46"/>
      <c r="K125" s="46"/>
      <c r="L125" s="80"/>
      <c r="M125" s="80"/>
      <c r="N125" s="80"/>
      <c r="O125" s="63">
        <f t="shared" si="23"/>
        <v>0</v>
      </c>
      <c r="P125" s="80"/>
      <c r="Q125" s="80"/>
      <c r="R125" s="80"/>
      <c r="S125" s="37">
        <f t="shared" si="24"/>
        <v>0</v>
      </c>
      <c r="T125" s="37">
        <f t="shared" si="25"/>
        <v>0</v>
      </c>
      <c r="U125" s="2" t="s">
        <v>366</v>
      </c>
      <c r="V125" s="2"/>
      <c r="W125" s="20"/>
    </row>
    <row r="126" spans="1:23" ht="30" x14ac:dyDescent="0.25">
      <c r="A126" s="2">
        <v>122</v>
      </c>
      <c r="B126" s="2" t="s">
        <v>377</v>
      </c>
      <c r="C126" s="31" t="s">
        <v>432</v>
      </c>
      <c r="D126" s="1" t="s">
        <v>47</v>
      </c>
      <c r="E126" s="2">
        <v>101010302</v>
      </c>
      <c r="F126" s="2" t="s">
        <v>39</v>
      </c>
      <c r="G126" s="2">
        <v>260</v>
      </c>
      <c r="H126" s="46"/>
      <c r="I126" s="46"/>
      <c r="J126" s="46"/>
      <c r="K126" s="46"/>
      <c r="L126" s="80"/>
      <c r="M126" s="80"/>
      <c r="N126" s="80"/>
      <c r="O126" s="63">
        <f t="shared" si="23"/>
        <v>0</v>
      </c>
      <c r="P126" s="80"/>
      <c r="Q126" s="80"/>
      <c r="R126" s="80"/>
      <c r="S126" s="37">
        <f t="shared" si="24"/>
        <v>0</v>
      </c>
      <c r="T126" s="37">
        <f t="shared" si="25"/>
        <v>0</v>
      </c>
      <c r="U126" s="2" t="s">
        <v>366</v>
      </c>
      <c r="V126" s="2"/>
      <c r="W126" s="20"/>
    </row>
    <row r="127" spans="1:23" ht="30" x14ac:dyDescent="0.25">
      <c r="A127" s="2">
        <v>123</v>
      </c>
      <c r="B127" s="2" t="s">
        <v>377</v>
      </c>
      <c r="C127" s="31" t="s">
        <v>432</v>
      </c>
      <c r="D127" s="1" t="s">
        <v>76</v>
      </c>
      <c r="E127" s="2"/>
      <c r="F127" s="4" t="s">
        <v>77</v>
      </c>
      <c r="G127" s="5">
        <v>554.16666666666663</v>
      </c>
      <c r="H127" s="46"/>
      <c r="I127" s="46"/>
      <c r="J127" s="46"/>
      <c r="K127" s="46"/>
      <c r="L127" s="80"/>
      <c r="M127" s="80"/>
      <c r="N127" s="80"/>
      <c r="O127" s="63">
        <f t="shared" si="23"/>
        <v>0</v>
      </c>
      <c r="P127" s="80"/>
      <c r="Q127" s="80"/>
      <c r="R127" s="80"/>
      <c r="S127" s="37">
        <f t="shared" si="24"/>
        <v>0</v>
      </c>
      <c r="T127" s="37">
        <f t="shared" si="25"/>
        <v>0</v>
      </c>
      <c r="U127" s="2" t="s">
        <v>366</v>
      </c>
      <c r="V127" s="2"/>
      <c r="W127" s="20"/>
    </row>
    <row r="128" spans="1:23" ht="90" x14ac:dyDescent="0.25">
      <c r="A128" s="2">
        <v>124</v>
      </c>
      <c r="B128" s="2" t="s">
        <v>377</v>
      </c>
      <c r="C128" s="31" t="s">
        <v>432</v>
      </c>
      <c r="D128" s="2" t="s">
        <v>48</v>
      </c>
      <c r="E128" s="2">
        <v>102010987</v>
      </c>
      <c r="F128" s="2" t="s">
        <v>235</v>
      </c>
      <c r="G128" s="15">
        <v>30</v>
      </c>
      <c r="H128" s="46"/>
      <c r="I128" s="46"/>
      <c r="J128" s="46"/>
      <c r="K128" s="46"/>
      <c r="L128" s="80"/>
      <c r="M128" s="80"/>
      <c r="N128" s="80"/>
      <c r="O128" s="63">
        <f t="shared" si="23"/>
        <v>0</v>
      </c>
      <c r="P128" s="80"/>
      <c r="Q128" s="80"/>
      <c r="R128" s="80"/>
      <c r="S128" s="37">
        <f t="shared" si="24"/>
        <v>0</v>
      </c>
      <c r="T128" s="37">
        <f t="shared" si="25"/>
        <v>0</v>
      </c>
      <c r="U128" s="2" t="s">
        <v>366</v>
      </c>
      <c r="V128" s="2"/>
      <c r="W128" s="20"/>
    </row>
    <row r="129" spans="1:23" ht="30" x14ac:dyDescent="0.25">
      <c r="A129" s="2">
        <v>125</v>
      </c>
      <c r="B129" s="2" t="s">
        <v>377</v>
      </c>
      <c r="C129" s="31" t="s">
        <v>432</v>
      </c>
      <c r="D129" s="1" t="s">
        <v>49</v>
      </c>
      <c r="E129" s="2">
        <v>102010335</v>
      </c>
      <c r="F129" s="2" t="s">
        <v>235</v>
      </c>
      <c r="G129" s="2">
        <v>15</v>
      </c>
      <c r="H129" s="46"/>
      <c r="I129" s="46"/>
      <c r="J129" s="46"/>
      <c r="K129" s="46"/>
      <c r="L129" s="80"/>
      <c r="M129" s="80"/>
      <c r="N129" s="80"/>
      <c r="O129" s="63">
        <f t="shared" si="23"/>
        <v>0</v>
      </c>
      <c r="P129" s="80"/>
      <c r="Q129" s="80"/>
      <c r="R129" s="80"/>
      <c r="S129" s="37">
        <f t="shared" si="24"/>
        <v>0</v>
      </c>
      <c r="T129" s="37">
        <f t="shared" si="25"/>
        <v>0</v>
      </c>
      <c r="U129" s="2" t="s">
        <v>366</v>
      </c>
      <c r="V129" s="2"/>
      <c r="W129" s="20"/>
    </row>
    <row r="130" spans="1:23" ht="60" x14ac:dyDescent="0.25">
      <c r="A130" s="2">
        <v>126</v>
      </c>
      <c r="B130" s="2" t="s">
        <v>377</v>
      </c>
      <c r="C130" s="31" t="s">
        <v>432</v>
      </c>
      <c r="D130" s="2" t="s">
        <v>412</v>
      </c>
      <c r="E130" s="2">
        <v>101050058</v>
      </c>
      <c r="F130" s="2" t="s">
        <v>235</v>
      </c>
      <c r="G130" s="15">
        <v>120</v>
      </c>
      <c r="H130" s="46"/>
      <c r="I130" s="46"/>
      <c r="J130" s="46"/>
      <c r="K130" s="46"/>
      <c r="L130" s="80"/>
      <c r="M130" s="80"/>
      <c r="N130" s="80"/>
      <c r="O130" s="63">
        <f t="shared" si="23"/>
        <v>0</v>
      </c>
      <c r="P130" s="80"/>
      <c r="Q130" s="80"/>
      <c r="R130" s="80"/>
      <c r="S130" s="37">
        <f t="shared" si="24"/>
        <v>0</v>
      </c>
      <c r="T130" s="37">
        <f t="shared" si="25"/>
        <v>0</v>
      </c>
      <c r="U130" s="2"/>
      <c r="V130" s="2" t="s">
        <v>366</v>
      </c>
      <c r="W130" s="20"/>
    </row>
    <row r="131" spans="1:23" ht="30" x14ac:dyDescent="0.25">
      <c r="A131" s="2">
        <v>127</v>
      </c>
      <c r="B131" s="2" t="s">
        <v>377</v>
      </c>
      <c r="C131" s="31" t="s">
        <v>432</v>
      </c>
      <c r="D131" s="1" t="s">
        <v>453</v>
      </c>
      <c r="E131" s="2">
        <v>101050773</v>
      </c>
      <c r="F131" s="2" t="s">
        <v>235</v>
      </c>
      <c r="G131" s="15">
        <v>50</v>
      </c>
      <c r="H131" s="46"/>
      <c r="I131" s="46"/>
      <c r="J131" s="46"/>
      <c r="K131" s="46"/>
      <c r="L131" s="81"/>
      <c r="M131" s="80"/>
      <c r="N131" s="80"/>
      <c r="O131" s="63">
        <f t="shared" si="23"/>
        <v>0</v>
      </c>
      <c r="P131" s="80"/>
      <c r="Q131" s="80"/>
      <c r="R131" s="80"/>
      <c r="S131" s="37">
        <f t="shared" si="24"/>
        <v>0</v>
      </c>
      <c r="T131" s="37">
        <f t="shared" si="25"/>
        <v>0</v>
      </c>
      <c r="U131" s="2"/>
      <c r="V131" s="2" t="s">
        <v>366</v>
      </c>
      <c r="W131" s="20"/>
    </row>
    <row r="132" spans="1:23" ht="30" x14ac:dyDescent="0.25">
      <c r="A132" s="2">
        <v>128</v>
      </c>
      <c r="B132" s="2" t="s">
        <v>377</v>
      </c>
      <c r="C132" s="31" t="s">
        <v>432</v>
      </c>
      <c r="D132" s="1" t="s">
        <v>413</v>
      </c>
      <c r="E132" s="2">
        <v>102070003</v>
      </c>
      <c r="F132" s="2" t="s">
        <v>235</v>
      </c>
      <c r="G132" s="2">
        <v>15</v>
      </c>
      <c r="H132" s="46"/>
      <c r="I132" s="46"/>
      <c r="J132" s="46"/>
      <c r="K132" s="46"/>
      <c r="L132" s="80"/>
      <c r="M132" s="80"/>
      <c r="N132" s="80"/>
      <c r="O132" s="63">
        <f t="shared" si="23"/>
        <v>0</v>
      </c>
      <c r="P132" s="80"/>
      <c r="Q132" s="80"/>
      <c r="R132" s="80"/>
      <c r="S132" s="37">
        <f t="shared" si="24"/>
        <v>0</v>
      </c>
      <c r="T132" s="37">
        <f t="shared" si="25"/>
        <v>0</v>
      </c>
      <c r="U132" s="2" t="s">
        <v>366</v>
      </c>
      <c r="V132" s="2"/>
      <c r="W132" s="20"/>
    </row>
    <row r="133" spans="1:23" ht="45" x14ac:dyDescent="0.25">
      <c r="A133" s="2">
        <v>129</v>
      </c>
      <c r="B133" s="2" t="s">
        <v>377</v>
      </c>
      <c r="C133" s="31" t="s">
        <v>432</v>
      </c>
      <c r="D133" s="1" t="s">
        <v>414</v>
      </c>
      <c r="E133" s="2">
        <v>402046507</v>
      </c>
      <c r="F133" s="2" t="s">
        <v>235</v>
      </c>
      <c r="G133" s="2">
        <v>30</v>
      </c>
      <c r="H133" s="74"/>
      <c r="I133" s="46"/>
      <c r="J133" s="46"/>
      <c r="K133" s="46"/>
      <c r="L133" s="80"/>
      <c r="M133" s="80"/>
      <c r="N133" s="80"/>
      <c r="O133" s="63">
        <f t="shared" si="23"/>
        <v>0</v>
      </c>
      <c r="P133" s="80"/>
      <c r="Q133" s="80"/>
      <c r="R133" s="80"/>
      <c r="S133" s="37">
        <f t="shared" si="24"/>
        <v>0</v>
      </c>
      <c r="T133" s="37">
        <f t="shared" si="25"/>
        <v>0</v>
      </c>
      <c r="U133" s="2" t="s">
        <v>366</v>
      </c>
      <c r="V133" s="2"/>
      <c r="W133" s="20"/>
    </row>
    <row r="134" spans="1:23" ht="90" x14ac:dyDescent="0.25">
      <c r="A134" s="2">
        <v>130</v>
      </c>
      <c r="B134" s="2" t="s">
        <v>377</v>
      </c>
      <c r="C134" s="31" t="s">
        <v>432</v>
      </c>
      <c r="D134" s="2" t="s">
        <v>381</v>
      </c>
      <c r="E134" s="2">
        <v>402050229</v>
      </c>
      <c r="F134" s="2" t="s">
        <v>235</v>
      </c>
      <c r="G134" s="15">
        <v>6</v>
      </c>
      <c r="H134" s="74"/>
      <c r="I134" s="46"/>
      <c r="J134" s="46"/>
      <c r="K134" s="46"/>
      <c r="L134" s="80"/>
      <c r="M134" s="80"/>
      <c r="N134" s="80"/>
      <c r="O134" s="63">
        <f t="shared" si="23"/>
        <v>0</v>
      </c>
      <c r="P134" s="80"/>
      <c r="Q134" s="80"/>
      <c r="R134" s="80"/>
      <c r="S134" s="37">
        <f t="shared" si="24"/>
        <v>0</v>
      </c>
      <c r="T134" s="37">
        <f t="shared" si="25"/>
        <v>0</v>
      </c>
      <c r="U134" s="2" t="s">
        <v>366</v>
      </c>
      <c r="V134" s="2"/>
      <c r="W134" s="20"/>
    </row>
    <row r="135" spans="1:23" ht="30" x14ac:dyDescent="0.25">
      <c r="A135" s="2">
        <v>131</v>
      </c>
      <c r="B135" s="2" t="s">
        <v>377</v>
      </c>
      <c r="C135" s="31" t="s">
        <v>432</v>
      </c>
      <c r="D135" s="1" t="s">
        <v>54</v>
      </c>
      <c r="E135" s="2">
        <v>102010273</v>
      </c>
      <c r="F135" s="2" t="s">
        <v>235</v>
      </c>
      <c r="G135" s="2">
        <v>6</v>
      </c>
      <c r="H135" s="74"/>
      <c r="I135" s="46"/>
      <c r="J135" s="46"/>
      <c r="K135" s="46"/>
      <c r="L135" s="80"/>
      <c r="M135" s="80"/>
      <c r="N135" s="80"/>
      <c r="O135" s="63">
        <f t="shared" si="23"/>
        <v>0</v>
      </c>
      <c r="P135" s="80"/>
      <c r="Q135" s="80"/>
      <c r="R135" s="80"/>
      <c r="S135" s="37">
        <f t="shared" si="24"/>
        <v>0</v>
      </c>
      <c r="T135" s="37">
        <f t="shared" si="25"/>
        <v>0</v>
      </c>
      <c r="U135" s="2"/>
      <c r="V135" s="2" t="s">
        <v>366</v>
      </c>
      <c r="W135" s="20"/>
    </row>
    <row r="136" spans="1:23" ht="30" x14ac:dyDescent="0.25">
      <c r="A136" s="2">
        <v>132</v>
      </c>
      <c r="B136" s="2" t="s">
        <v>377</v>
      </c>
      <c r="C136" s="31" t="s">
        <v>432</v>
      </c>
      <c r="D136" s="1" t="s">
        <v>55</v>
      </c>
      <c r="E136" s="2">
        <v>102010564</v>
      </c>
      <c r="F136" s="2" t="s">
        <v>235</v>
      </c>
      <c r="G136" s="15">
        <v>50</v>
      </c>
      <c r="H136" s="74"/>
      <c r="I136" s="46"/>
      <c r="J136" s="46"/>
      <c r="K136" s="46"/>
      <c r="L136" s="80"/>
      <c r="M136" s="80"/>
      <c r="N136" s="80"/>
      <c r="O136" s="63">
        <f t="shared" si="23"/>
        <v>0</v>
      </c>
      <c r="P136" s="80"/>
      <c r="Q136" s="80"/>
      <c r="R136" s="80"/>
      <c r="S136" s="37">
        <f t="shared" si="24"/>
        <v>0</v>
      </c>
      <c r="T136" s="37">
        <f t="shared" si="25"/>
        <v>0</v>
      </c>
      <c r="U136" s="2" t="s">
        <v>366</v>
      </c>
      <c r="V136" s="2"/>
      <c r="W136" s="20"/>
    </row>
    <row r="137" spans="1:23" ht="30" x14ac:dyDescent="0.25">
      <c r="A137" s="2">
        <v>133</v>
      </c>
      <c r="B137" s="2" t="s">
        <v>377</v>
      </c>
      <c r="C137" s="31" t="s">
        <v>432</v>
      </c>
      <c r="D137" s="1" t="s">
        <v>29</v>
      </c>
      <c r="E137" s="2">
        <v>102010099</v>
      </c>
      <c r="F137" s="2" t="s">
        <v>235</v>
      </c>
      <c r="G137" s="15">
        <v>60</v>
      </c>
      <c r="H137" s="74"/>
      <c r="I137" s="46"/>
      <c r="J137" s="46"/>
      <c r="K137" s="46"/>
      <c r="L137" s="80"/>
      <c r="M137" s="80"/>
      <c r="N137" s="80"/>
      <c r="O137" s="63">
        <f t="shared" si="23"/>
        <v>0</v>
      </c>
      <c r="P137" s="80"/>
      <c r="Q137" s="80"/>
      <c r="R137" s="80"/>
      <c r="S137" s="37">
        <f t="shared" si="24"/>
        <v>0</v>
      </c>
      <c r="T137" s="37">
        <f t="shared" si="25"/>
        <v>0</v>
      </c>
      <c r="U137" s="2" t="s">
        <v>366</v>
      </c>
      <c r="V137" s="2"/>
      <c r="W137" s="20"/>
    </row>
    <row r="138" spans="1:23" ht="30" x14ac:dyDescent="0.25">
      <c r="A138" s="2">
        <v>134</v>
      </c>
      <c r="B138" s="2" t="s">
        <v>377</v>
      </c>
      <c r="C138" s="31" t="s">
        <v>432</v>
      </c>
      <c r="D138" s="1" t="s">
        <v>56</v>
      </c>
      <c r="E138" s="2">
        <v>102010101</v>
      </c>
      <c r="F138" s="2" t="s">
        <v>235</v>
      </c>
      <c r="G138" s="15">
        <v>30</v>
      </c>
      <c r="H138" s="74"/>
      <c r="I138" s="46"/>
      <c r="J138" s="46"/>
      <c r="K138" s="46"/>
      <c r="L138" s="80"/>
      <c r="M138" s="80"/>
      <c r="N138" s="80"/>
      <c r="O138" s="63">
        <f t="shared" si="23"/>
        <v>0</v>
      </c>
      <c r="P138" s="80"/>
      <c r="Q138" s="80"/>
      <c r="R138" s="80"/>
      <c r="S138" s="37">
        <f t="shared" si="24"/>
        <v>0</v>
      </c>
      <c r="T138" s="37">
        <f t="shared" si="25"/>
        <v>0</v>
      </c>
      <c r="U138" s="2" t="s">
        <v>366</v>
      </c>
      <c r="V138" s="2"/>
      <c r="W138" s="20"/>
    </row>
    <row r="139" spans="1:23" ht="30" x14ac:dyDescent="0.25">
      <c r="A139" s="2">
        <v>135</v>
      </c>
      <c r="B139" s="2" t="s">
        <v>377</v>
      </c>
      <c r="C139" s="31" t="s">
        <v>432</v>
      </c>
      <c r="D139" s="1" t="s">
        <v>57</v>
      </c>
      <c r="E139" s="2">
        <v>402072591</v>
      </c>
      <c r="F139" s="2" t="s">
        <v>235</v>
      </c>
      <c r="G139" s="2">
        <v>20</v>
      </c>
      <c r="H139" s="74"/>
      <c r="I139" s="46"/>
      <c r="J139" s="46"/>
      <c r="K139" s="46"/>
      <c r="L139" s="80"/>
      <c r="M139" s="80"/>
      <c r="N139" s="80"/>
      <c r="O139" s="63">
        <f t="shared" si="23"/>
        <v>0</v>
      </c>
      <c r="P139" s="80"/>
      <c r="Q139" s="80"/>
      <c r="R139" s="80"/>
      <c r="S139" s="37">
        <f t="shared" si="24"/>
        <v>0</v>
      </c>
      <c r="T139" s="37">
        <f t="shared" si="25"/>
        <v>0</v>
      </c>
      <c r="U139" s="2" t="s">
        <v>366</v>
      </c>
      <c r="V139" s="2"/>
      <c r="W139" s="20"/>
    </row>
    <row r="140" spans="1:23" ht="30" x14ac:dyDescent="0.25">
      <c r="A140" s="2">
        <v>136</v>
      </c>
      <c r="B140" s="2" t="s">
        <v>377</v>
      </c>
      <c r="C140" s="31" t="s">
        <v>432</v>
      </c>
      <c r="D140" s="1" t="s">
        <v>389</v>
      </c>
      <c r="E140" s="2">
        <v>101050120</v>
      </c>
      <c r="F140" s="2" t="s">
        <v>235</v>
      </c>
      <c r="G140" s="15">
        <v>50</v>
      </c>
      <c r="H140" s="46"/>
      <c r="I140" s="46"/>
      <c r="J140" s="46"/>
      <c r="K140" s="46"/>
      <c r="L140" s="80"/>
      <c r="M140" s="80"/>
      <c r="N140" s="80"/>
      <c r="O140" s="63">
        <f t="shared" si="23"/>
        <v>0</v>
      </c>
      <c r="P140" s="80"/>
      <c r="Q140" s="80"/>
      <c r="R140" s="80"/>
      <c r="S140" s="37">
        <f t="shared" si="24"/>
        <v>0</v>
      </c>
      <c r="T140" s="37">
        <f t="shared" si="25"/>
        <v>0</v>
      </c>
      <c r="U140" s="2" t="s">
        <v>366</v>
      </c>
      <c r="V140" s="2"/>
      <c r="W140" s="20"/>
    </row>
    <row r="141" spans="1:23" ht="30" x14ac:dyDescent="0.25">
      <c r="A141" s="2">
        <v>137</v>
      </c>
      <c r="B141" s="2" t="s">
        <v>377</v>
      </c>
      <c r="C141" s="31" t="s">
        <v>432</v>
      </c>
      <c r="D141" s="2" t="s">
        <v>58</v>
      </c>
      <c r="E141" s="2">
        <v>101050706</v>
      </c>
      <c r="F141" s="2" t="s">
        <v>235</v>
      </c>
      <c r="G141" s="15">
        <v>2000</v>
      </c>
      <c r="H141" s="46"/>
      <c r="I141" s="46"/>
      <c r="J141" s="46"/>
      <c r="K141" s="46"/>
      <c r="L141" s="80"/>
      <c r="M141" s="80"/>
      <c r="N141" s="80"/>
      <c r="O141" s="63">
        <f t="shared" si="23"/>
        <v>0</v>
      </c>
      <c r="P141" s="80"/>
      <c r="Q141" s="80"/>
      <c r="R141" s="80"/>
      <c r="S141" s="37">
        <f t="shared" si="24"/>
        <v>0</v>
      </c>
      <c r="T141" s="37">
        <f t="shared" si="25"/>
        <v>0</v>
      </c>
      <c r="U141" s="2" t="s">
        <v>366</v>
      </c>
      <c r="V141" s="2"/>
      <c r="W141" s="20"/>
    </row>
    <row r="142" spans="1:23" ht="30" x14ac:dyDescent="0.25">
      <c r="A142" s="2">
        <v>138</v>
      </c>
      <c r="B142" s="2" t="s">
        <v>377</v>
      </c>
      <c r="C142" s="31" t="s">
        <v>432</v>
      </c>
      <c r="D142" s="2" t="s">
        <v>59</v>
      </c>
      <c r="E142" s="2">
        <v>102010054</v>
      </c>
      <c r="F142" s="2" t="s">
        <v>235</v>
      </c>
      <c r="G142" s="15">
        <v>400</v>
      </c>
      <c r="H142" s="73"/>
      <c r="I142" s="73"/>
      <c r="J142" s="73"/>
      <c r="K142" s="73"/>
      <c r="L142" s="79"/>
      <c r="M142" s="83"/>
      <c r="N142" s="83"/>
      <c r="O142" s="63">
        <f>+M142*((N142/100)+1)</f>
        <v>0</v>
      </c>
      <c r="P142" s="83"/>
      <c r="Q142" s="83"/>
      <c r="R142" s="83"/>
      <c r="S142" s="37">
        <f>+M142*G142</f>
        <v>0</v>
      </c>
      <c r="T142" s="37">
        <f>+(M142*G142)*((N142/100)+1)</f>
        <v>0</v>
      </c>
      <c r="U142" s="2" t="s">
        <v>366</v>
      </c>
      <c r="V142" s="2"/>
      <c r="W142" s="20"/>
    </row>
    <row r="143" spans="1:23" ht="75" x14ac:dyDescent="0.25">
      <c r="A143" s="2">
        <v>139</v>
      </c>
      <c r="B143" s="2" t="s">
        <v>377</v>
      </c>
      <c r="C143" s="31" t="s">
        <v>432</v>
      </c>
      <c r="D143" s="1" t="s">
        <v>397</v>
      </c>
      <c r="E143" s="2">
        <v>102010459</v>
      </c>
      <c r="F143" s="2" t="s">
        <v>235</v>
      </c>
      <c r="G143" s="15">
        <v>100</v>
      </c>
      <c r="H143" s="46"/>
      <c r="I143" s="46"/>
      <c r="J143" s="46"/>
      <c r="K143" s="46"/>
      <c r="L143" s="80"/>
      <c r="M143" s="80"/>
      <c r="N143" s="80"/>
      <c r="O143" s="63">
        <f t="shared" ref="O143:O160" si="26">+M143*((N143/100)+1)</f>
        <v>0</v>
      </c>
      <c r="P143" s="80"/>
      <c r="Q143" s="80"/>
      <c r="R143" s="80"/>
      <c r="S143" s="37">
        <f t="shared" ref="S143:S160" si="27">+M143*G143</f>
        <v>0</v>
      </c>
      <c r="T143" s="37">
        <f t="shared" ref="T143:T160" si="28">+(M143*G143)*((N143/100)+1)</f>
        <v>0</v>
      </c>
      <c r="U143" s="2" t="s">
        <v>366</v>
      </c>
      <c r="V143" s="2"/>
      <c r="W143" s="20"/>
    </row>
    <row r="144" spans="1:23" ht="30" x14ac:dyDescent="0.25">
      <c r="A144" s="2">
        <v>140</v>
      </c>
      <c r="B144" s="2" t="s">
        <v>377</v>
      </c>
      <c r="C144" s="31" t="s">
        <v>432</v>
      </c>
      <c r="D144" s="1" t="s">
        <v>61</v>
      </c>
      <c r="E144" s="2">
        <v>102010770</v>
      </c>
      <c r="F144" s="2" t="s">
        <v>235</v>
      </c>
      <c r="G144" s="15">
        <v>20</v>
      </c>
      <c r="H144" s="46"/>
      <c r="I144" s="46"/>
      <c r="J144" s="46"/>
      <c r="K144" s="46"/>
      <c r="L144" s="80"/>
      <c r="M144" s="80"/>
      <c r="N144" s="80"/>
      <c r="O144" s="63">
        <f t="shared" si="26"/>
        <v>0</v>
      </c>
      <c r="P144" s="80"/>
      <c r="Q144" s="80"/>
      <c r="R144" s="80"/>
      <c r="S144" s="37">
        <f t="shared" si="27"/>
        <v>0</v>
      </c>
      <c r="T144" s="37">
        <f t="shared" si="28"/>
        <v>0</v>
      </c>
      <c r="U144" s="2" t="s">
        <v>366</v>
      </c>
      <c r="V144" s="2"/>
      <c r="W144" s="20"/>
    </row>
    <row r="145" spans="1:24" ht="30" x14ac:dyDescent="0.25">
      <c r="A145" s="2">
        <v>141</v>
      </c>
      <c r="B145" s="2" t="s">
        <v>377</v>
      </c>
      <c r="C145" s="31" t="s">
        <v>432</v>
      </c>
      <c r="D145" s="1" t="s">
        <v>62</v>
      </c>
      <c r="E145" s="2">
        <v>101050386</v>
      </c>
      <c r="F145" s="2" t="s">
        <v>235</v>
      </c>
      <c r="G145" s="15">
        <v>15</v>
      </c>
      <c r="H145" s="46"/>
      <c r="I145" s="46"/>
      <c r="J145" s="46"/>
      <c r="K145" s="46"/>
      <c r="L145" s="80"/>
      <c r="M145" s="80"/>
      <c r="N145" s="80"/>
      <c r="O145" s="63">
        <f t="shared" si="26"/>
        <v>0</v>
      </c>
      <c r="P145" s="80"/>
      <c r="Q145" s="80"/>
      <c r="R145" s="80"/>
      <c r="S145" s="37">
        <f t="shared" si="27"/>
        <v>0</v>
      </c>
      <c r="T145" s="37">
        <f t="shared" si="28"/>
        <v>0</v>
      </c>
      <c r="U145" s="2" t="s">
        <v>366</v>
      </c>
      <c r="V145" s="2"/>
      <c r="W145" s="20"/>
    </row>
    <row r="146" spans="1:24" ht="30" x14ac:dyDescent="0.25">
      <c r="A146" s="2">
        <v>142</v>
      </c>
      <c r="B146" s="2" t="s">
        <v>377</v>
      </c>
      <c r="C146" s="31" t="s">
        <v>432</v>
      </c>
      <c r="D146" s="2" t="s">
        <v>63</v>
      </c>
      <c r="E146" s="2">
        <v>102070254</v>
      </c>
      <c r="F146" s="2" t="s">
        <v>235</v>
      </c>
      <c r="G146" s="15">
        <v>5</v>
      </c>
      <c r="H146" s="46"/>
      <c r="I146" s="46"/>
      <c r="J146" s="46"/>
      <c r="K146" s="46"/>
      <c r="L146" s="80"/>
      <c r="M146" s="80"/>
      <c r="N146" s="80"/>
      <c r="O146" s="63">
        <f t="shared" si="26"/>
        <v>0</v>
      </c>
      <c r="P146" s="80"/>
      <c r="Q146" s="80"/>
      <c r="R146" s="80"/>
      <c r="S146" s="37">
        <f t="shared" si="27"/>
        <v>0</v>
      </c>
      <c r="T146" s="37">
        <f t="shared" si="28"/>
        <v>0</v>
      </c>
      <c r="U146" s="2" t="s">
        <v>366</v>
      </c>
      <c r="V146" s="2"/>
      <c r="W146" s="20"/>
    </row>
    <row r="147" spans="1:24" ht="30" x14ac:dyDescent="0.25">
      <c r="A147" s="2">
        <v>143</v>
      </c>
      <c r="B147" s="2" t="s">
        <v>377</v>
      </c>
      <c r="C147" s="31" t="s">
        <v>432</v>
      </c>
      <c r="D147" s="2" t="s">
        <v>64</v>
      </c>
      <c r="E147" s="2">
        <v>101050613</v>
      </c>
      <c r="F147" s="2" t="s">
        <v>235</v>
      </c>
      <c r="G147" s="15">
        <v>35</v>
      </c>
      <c r="H147" s="46"/>
      <c r="I147" s="46"/>
      <c r="J147" s="46"/>
      <c r="K147" s="46"/>
      <c r="L147" s="80"/>
      <c r="M147" s="80"/>
      <c r="N147" s="80"/>
      <c r="O147" s="63">
        <f t="shared" si="26"/>
        <v>0</v>
      </c>
      <c r="P147" s="80"/>
      <c r="Q147" s="80"/>
      <c r="R147" s="80"/>
      <c r="S147" s="37">
        <f t="shared" si="27"/>
        <v>0</v>
      </c>
      <c r="T147" s="37">
        <f t="shared" si="28"/>
        <v>0</v>
      </c>
      <c r="U147" s="2" t="s">
        <v>366</v>
      </c>
      <c r="V147" s="2"/>
      <c r="W147" s="20"/>
    </row>
    <row r="148" spans="1:24" ht="30" x14ac:dyDescent="0.25">
      <c r="A148" s="2">
        <v>144</v>
      </c>
      <c r="B148" s="2" t="s">
        <v>377</v>
      </c>
      <c r="C148" s="31" t="s">
        <v>432</v>
      </c>
      <c r="D148" s="2" t="s">
        <v>65</v>
      </c>
      <c r="E148" s="2">
        <v>101050613</v>
      </c>
      <c r="F148" s="2" t="s">
        <v>235</v>
      </c>
      <c r="G148" s="15">
        <v>35</v>
      </c>
      <c r="H148" s="46"/>
      <c r="I148" s="46"/>
      <c r="J148" s="46"/>
      <c r="K148" s="46"/>
      <c r="L148" s="80"/>
      <c r="M148" s="80"/>
      <c r="N148" s="80"/>
      <c r="O148" s="63">
        <f t="shared" si="26"/>
        <v>0</v>
      </c>
      <c r="P148" s="80"/>
      <c r="Q148" s="80"/>
      <c r="R148" s="80"/>
      <c r="S148" s="37">
        <f t="shared" si="27"/>
        <v>0</v>
      </c>
      <c r="T148" s="37">
        <f t="shared" si="28"/>
        <v>0</v>
      </c>
      <c r="U148" s="2" t="s">
        <v>366</v>
      </c>
      <c r="V148" s="2"/>
      <c r="W148" s="20"/>
    </row>
    <row r="149" spans="1:24" ht="30" x14ac:dyDescent="0.25">
      <c r="A149" s="2">
        <v>145</v>
      </c>
      <c r="B149" s="2" t="s">
        <v>377</v>
      </c>
      <c r="C149" s="31" t="s">
        <v>432</v>
      </c>
      <c r="D149" s="2" t="s">
        <v>66</v>
      </c>
      <c r="E149" s="2">
        <v>102010629</v>
      </c>
      <c r="F149" s="2" t="s">
        <v>235</v>
      </c>
      <c r="G149" s="15">
        <v>50</v>
      </c>
      <c r="H149" s="46"/>
      <c r="I149" s="46"/>
      <c r="J149" s="46"/>
      <c r="K149" s="46"/>
      <c r="L149" s="80"/>
      <c r="M149" s="80"/>
      <c r="N149" s="80"/>
      <c r="O149" s="63">
        <f t="shared" si="26"/>
        <v>0</v>
      </c>
      <c r="P149" s="80"/>
      <c r="Q149" s="80"/>
      <c r="R149" s="80"/>
      <c r="S149" s="37">
        <f t="shared" si="27"/>
        <v>0</v>
      </c>
      <c r="T149" s="37">
        <f t="shared" si="28"/>
        <v>0</v>
      </c>
      <c r="U149" s="2" t="s">
        <v>366</v>
      </c>
      <c r="V149" s="2"/>
      <c r="W149" s="20"/>
    </row>
    <row r="150" spans="1:24" ht="30" x14ac:dyDescent="0.25">
      <c r="A150" s="2">
        <v>146</v>
      </c>
      <c r="B150" s="2" t="s">
        <v>377</v>
      </c>
      <c r="C150" s="31" t="s">
        <v>432</v>
      </c>
      <c r="D150" s="2" t="s">
        <v>67</v>
      </c>
      <c r="E150" s="2">
        <v>102010629</v>
      </c>
      <c r="F150" s="2" t="s">
        <v>235</v>
      </c>
      <c r="G150" s="15">
        <v>300</v>
      </c>
      <c r="H150" s="46"/>
      <c r="I150" s="46"/>
      <c r="J150" s="46"/>
      <c r="K150" s="46"/>
      <c r="L150" s="81"/>
      <c r="M150" s="80"/>
      <c r="N150" s="80"/>
      <c r="O150" s="63">
        <f t="shared" si="26"/>
        <v>0</v>
      </c>
      <c r="P150" s="80"/>
      <c r="Q150" s="80"/>
      <c r="R150" s="80"/>
      <c r="S150" s="37">
        <f t="shared" si="27"/>
        <v>0</v>
      </c>
      <c r="T150" s="37">
        <f t="shared" si="28"/>
        <v>0</v>
      </c>
      <c r="U150" s="2" t="s">
        <v>366</v>
      </c>
      <c r="V150" s="2"/>
      <c r="W150" s="20"/>
    </row>
    <row r="151" spans="1:24" ht="30" x14ac:dyDescent="0.25">
      <c r="A151" s="2">
        <v>147</v>
      </c>
      <c r="B151" s="2" t="s">
        <v>377</v>
      </c>
      <c r="C151" s="31" t="s">
        <v>432</v>
      </c>
      <c r="D151" s="1" t="s">
        <v>68</v>
      </c>
      <c r="E151" s="1">
        <v>102010602</v>
      </c>
      <c r="F151" s="1" t="s">
        <v>235</v>
      </c>
      <c r="G151" s="14">
        <v>20</v>
      </c>
      <c r="H151" s="46"/>
      <c r="I151" s="46"/>
      <c r="J151" s="46"/>
      <c r="K151" s="46"/>
      <c r="L151" s="80"/>
      <c r="M151" s="80"/>
      <c r="N151" s="80"/>
      <c r="O151" s="63">
        <f t="shared" si="26"/>
        <v>0</v>
      </c>
      <c r="P151" s="80"/>
      <c r="Q151" s="80"/>
      <c r="R151" s="80"/>
      <c r="S151" s="37">
        <f t="shared" si="27"/>
        <v>0</v>
      </c>
      <c r="T151" s="37">
        <f t="shared" si="28"/>
        <v>0</v>
      </c>
      <c r="U151" s="2"/>
      <c r="V151" s="2" t="s">
        <v>366</v>
      </c>
      <c r="W151" s="20"/>
    </row>
    <row r="152" spans="1:24" ht="30" x14ac:dyDescent="0.25">
      <c r="A152" s="2">
        <v>148</v>
      </c>
      <c r="B152" s="2" t="s">
        <v>377</v>
      </c>
      <c r="C152" s="31" t="s">
        <v>432</v>
      </c>
      <c r="D152" s="2" t="s">
        <v>392</v>
      </c>
      <c r="E152" s="2">
        <v>102010962</v>
      </c>
      <c r="F152" s="2" t="s">
        <v>235</v>
      </c>
      <c r="G152" s="15">
        <v>10</v>
      </c>
      <c r="H152" s="74"/>
      <c r="I152" s="46"/>
      <c r="J152" s="46"/>
      <c r="K152" s="46"/>
      <c r="L152" s="80"/>
      <c r="M152" s="80"/>
      <c r="N152" s="80"/>
      <c r="O152" s="63">
        <f t="shared" si="26"/>
        <v>0</v>
      </c>
      <c r="P152" s="80"/>
      <c r="Q152" s="80"/>
      <c r="R152" s="80"/>
      <c r="S152" s="37">
        <f t="shared" si="27"/>
        <v>0</v>
      </c>
      <c r="T152" s="37">
        <f t="shared" si="28"/>
        <v>0</v>
      </c>
      <c r="U152" s="2"/>
      <c r="V152" s="2" t="s">
        <v>366</v>
      </c>
      <c r="W152" s="20"/>
    </row>
    <row r="153" spans="1:24" ht="30" x14ac:dyDescent="0.25">
      <c r="A153" s="2">
        <v>149</v>
      </c>
      <c r="B153" s="2" t="s">
        <v>377</v>
      </c>
      <c r="C153" s="31" t="s">
        <v>432</v>
      </c>
      <c r="D153" s="2" t="s">
        <v>416</v>
      </c>
      <c r="E153" s="2">
        <v>101050749</v>
      </c>
      <c r="F153" s="2" t="s">
        <v>235</v>
      </c>
      <c r="G153" s="15">
        <v>30000</v>
      </c>
      <c r="H153" s="74"/>
      <c r="I153" s="46"/>
      <c r="J153" s="46"/>
      <c r="K153" s="46"/>
      <c r="L153" s="80"/>
      <c r="M153" s="80"/>
      <c r="N153" s="80"/>
      <c r="O153" s="63">
        <f t="shared" si="26"/>
        <v>0</v>
      </c>
      <c r="P153" s="80"/>
      <c r="Q153" s="80"/>
      <c r="R153" s="80"/>
      <c r="S153" s="37">
        <f t="shared" si="27"/>
        <v>0</v>
      </c>
      <c r="T153" s="37">
        <f t="shared" si="28"/>
        <v>0</v>
      </c>
      <c r="U153" s="2" t="s">
        <v>366</v>
      </c>
      <c r="V153" s="2"/>
      <c r="W153" s="20"/>
    </row>
    <row r="154" spans="1:24" ht="30" x14ac:dyDescent="0.25">
      <c r="A154" s="2">
        <v>150</v>
      </c>
      <c r="B154" s="2" t="s">
        <v>377</v>
      </c>
      <c r="C154" s="31" t="s">
        <v>432</v>
      </c>
      <c r="D154" s="2" t="s">
        <v>418</v>
      </c>
      <c r="E154" s="2">
        <v>303090016</v>
      </c>
      <c r="F154" s="2" t="s">
        <v>417</v>
      </c>
      <c r="G154" s="15">
        <v>1900</v>
      </c>
      <c r="H154" s="74"/>
      <c r="I154" s="46"/>
      <c r="J154" s="46"/>
      <c r="K154" s="46"/>
      <c r="L154" s="80"/>
      <c r="M154" s="80"/>
      <c r="N154" s="80"/>
      <c r="O154" s="63">
        <f t="shared" si="26"/>
        <v>0</v>
      </c>
      <c r="P154" s="80"/>
      <c r="Q154" s="80"/>
      <c r="R154" s="80"/>
      <c r="S154" s="37">
        <f t="shared" si="27"/>
        <v>0</v>
      </c>
      <c r="T154" s="37">
        <f t="shared" si="28"/>
        <v>0</v>
      </c>
      <c r="U154" s="2"/>
      <c r="V154" s="2"/>
      <c r="W154" s="20"/>
    </row>
    <row r="155" spans="1:24" ht="30" x14ac:dyDescent="0.25">
      <c r="A155" s="2">
        <v>151</v>
      </c>
      <c r="B155" s="2" t="s">
        <v>377</v>
      </c>
      <c r="C155" s="31" t="s">
        <v>432</v>
      </c>
      <c r="D155" s="1" t="s">
        <v>69</v>
      </c>
      <c r="E155" s="2">
        <v>102012404</v>
      </c>
      <c r="F155" s="2" t="s">
        <v>235</v>
      </c>
      <c r="G155" s="15">
        <v>600</v>
      </c>
      <c r="H155" s="74"/>
      <c r="I155" s="46"/>
      <c r="J155" s="46"/>
      <c r="K155" s="46"/>
      <c r="L155" s="80"/>
      <c r="M155" s="80"/>
      <c r="N155" s="80"/>
      <c r="O155" s="63">
        <f t="shared" si="26"/>
        <v>0</v>
      </c>
      <c r="P155" s="80"/>
      <c r="Q155" s="80"/>
      <c r="R155" s="80"/>
      <c r="S155" s="37">
        <f t="shared" si="27"/>
        <v>0</v>
      </c>
      <c r="T155" s="37">
        <f t="shared" si="28"/>
        <v>0</v>
      </c>
      <c r="U155" s="2"/>
      <c r="V155" s="2" t="s">
        <v>366</v>
      </c>
      <c r="W155" s="20"/>
    </row>
    <row r="156" spans="1:24" ht="30" x14ac:dyDescent="0.25">
      <c r="A156" s="2">
        <v>152</v>
      </c>
      <c r="B156" s="2" t="s">
        <v>377</v>
      </c>
      <c r="C156" s="31" t="s">
        <v>432</v>
      </c>
      <c r="D156" s="2" t="s">
        <v>70</v>
      </c>
      <c r="E156" s="2">
        <v>102012251</v>
      </c>
      <c r="F156" s="2" t="s">
        <v>235</v>
      </c>
      <c r="G156" s="15">
        <v>5</v>
      </c>
      <c r="H156" s="74"/>
      <c r="I156" s="46"/>
      <c r="J156" s="46"/>
      <c r="K156" s="46"/>
      <c r="L156" s="80"/>
      <c r="M156" s="80"/>
      <c r="N156" s="80"/>
      <c r="O156" s="63">
        <f t="shared" si="26"/>
        <v>0</v>
      </c>
      <c r="P156" s="80"/>
      <c r="Q156" s="80"/>
      <c r="R156" s="80"/>
      <c r="S156" s="37">
        <f t="shared" si="27"/>
        <v>0</v>
      </c>
      <c r="T156" s="37">
        <f t="shared" si="28"/>
        <v>0</v>
      </c>
      <c r="U156" s="2"/>
      <c r="V156" s="2" t="s">
        <v>366</v>
      </c>
      <c r="W156" s="20"/>
    </row>
    <row r="157" spans="1:24" ht="30" x14ac:dyDescent="0.25">
      <c r="A157" s="2">
        <v>153</v>
      </c>
      <c r="B157" s="2" t="s">
        <v>377</v>
      </c>
      <c r="C157" s="31" t="s">
        <v>432</v>
      </c>
      <c r="D157" s="2" t="s">
        <v>415</v>
      </c>
      <c r="E157" s="2">
        <v>102012255</v>
      </c>
      <c r="F157" s="2" t="s">
        <v>235</v>
      </c>
      <c r="G157" s="15">
        <v>2</v>
      </c>
      <c r="H157" s="74"/>
      <c r="I157" s="46"/>
      <c r="J157" s="46"/>
      <c r="K157" s="46"/>
      <c r="L157" s="80"/>
      <c r="M157" s="80"/>
      <c r="N157" s="80"/>
      <c r="O157" s="63">
        <f t="shared" si="26"/>
        <v>0</v>
      </c>
      <c r="P157" s="80"/>
      <c r="Q157" s="80"/>
      <c r="R157" s="80"/>
      <c r="S157" s="37">
        <f t="shared" si="27"/>
        <v>0</v>
      </c>
      <c r="T157" s="37">
        <f t="shared" si="28"/>
        <v>0</v>
      </c>
      <c r="U157" s="2"/>
      <c r="V157" s="2" t="s">
        <v>366</v>
      </c>
      <c r="W157" s="20"/>
    </row>
    <row r="158" spans="1:24" ht="30" x14ac:dyDescent="0.25">
      <c r="A158" s="2">
        <v>154</v>
      </c>
      <c r="B158" s="2" t="s">
        <v>377</v>
      </c>
      <c r="C158" s="31" t="s">
        <v>432</v>
      </c>
      <c r="D158" s="2" t="s">
        <v>388</v>
      </c>
      <c r="E158" s="2">
        <v>102010896</v>
      </c>
      <c r="F158" s="2" t="s">
        <v>235</v>
      </c>
      <c r="G158" s="15">
        <v>48</v>
      </c>
      <c r="H158" s="74"/>
      <c r="I158" s="46"/>
      <c r="J158" s="46"/>
      <c r="K158" s="46"/>
      <c r="L158" s="80"/>
      <c r="M158" s="80"/>
      <c r="N158" s="80"/>
      <c r="O158" s="63">
        <f t="shared" si="26"/>
        <v>0</v>
      </c>
      <c r="P158" s="80"/>
      <c r="Q158" s="80"/>
      <c r="R158" s="80"/>
      <c r="S158" s="37">
        <f t="shared" si="27"/>
        <v>0</v>
      </c>
      <c r="T158" s="37">
        <f t="shared" si="28"/>
        <v>0</v>
      </c>
      <c r="U158" s="2"/>
      <c r="V158" s="7" t="s">
        <v>366</v>
      </c>
      <c r="W158" s="20"/>
      <c r="X158" s="72"/>
    </row>
    <row r="159" spans="1:24" ht="30" x14ac:dyDescent="0.25">
      <c r="A159" s="2">
        <v>155</v>
      </c>
      <c r="B159" s="2" t="s">
        <v>377</v>
      </c>
      <c r="C159" s="31" t="s">
        <v>432</v>
      </c>
      <c r="D159" s="2" t="s">
        <v>386</v>
      </c>
      <c r="E159" s="2">
        <v>102010937</v>
      </c>
      <c r="F159" s="2" t="s">
        <v>235</v>
      </c>
      <c r="G159" s="15">
        <v>300</v>
      </c>
      <c r="H159" s="46"/>
      <c r="I159" s="46"/>
      <c r="J159" s="46"/>
      <c r="K159" s="46"/>
      <c r="L159" s="80"/>
      <c r="M159" s="80"/>
      <c r="N159" s="80"/>
      <c r="O159" s="63">
        <f t="shared" si="26"/>
        <v>0</v>
      </c>
      <c r="P159" s="80"/>
      <c r="Q159" s="80"/>
      <c r="R159" s="80"/>
      <c r="S159" s="37">
        <f t="shared" si="27"/>
        <v>0</v>
      </c>
      <c r="T159" s="37">
        <f t="shared" si="28"/>
        <v>0</v>
      </c>
      <c r="U159" s="2"/>
      <c r="V159" s="7" t="s">
        <v>366</v>
      </c>
      <c r="W159" s="20"/>
      <c r="X159" s="72"/>
    </row>
    <row r="160" spans="1:24" ht="30" x14ac:dyDescent="0.25">
      <c r="A160" s="2">
        <v>156</v>
      </c>
      <c r="B160" s="2" t="s">
        <v>377</v>
      </c>
      <c r="C160" s="31" t="s">
        <v>432</v>
      </c>
      <c r="D160" s="2" t="s">
        <v>387</v>
      </c>
      <c r="E160" s="2">
        <v>102012009</v>
      </c>
      <c r="F160" s="2" t="s">
        <v>235</v>
      </c>
      <c r="G160" s="15">
        <v>300</v>
      </c>
      <c r="H160" s="46"/>
      <c r="I160" s="46"/>
      <c r="J160" s="46"/>
      <c r="K160" s="46"/>
      <c r="L160" s="80"/>
      <c r="M160" s="80"/>
      <c r="N160" s="80"/>
      <c r="O160" s="63">
        <f t="shared" si="26"/>
        <v>0</v>
      </c>
      <c r="P160" s="80"/>
      <c r="Q160" s="80"/>
      <c r="R160" s="80"/>
      <c r="S160" s="37">
        <f t="shared" si="27"/>
        <v>0</v>
      </c>
      <c r="T160" s="37">
        <f t="shared" si="28"/>
        <v>0</v>
      </c>
      <c r="U160" s="2"/>
      <c r="V160" s="7" t="s">
        <v>366</v>
      </c>
      <c r="W160" s="20"/>
      <c r="X160" s="72"/>
    </row>
    <row r="161" spans="1:23" ht="105" x14ac:dyDescent="0.25">
      <c r="A161" s="2">
        <v>157</v>
      </c>
      <c r="B161" s="2" t="s">
        <v>377</v>
      </c>
      <c r="C161" s="31" t="s">
        <v>432</v>
      </c>
      <c r="D161" s="2" t="s">
        <v>375</v>
      </c>
      <c r="E161" s="2">
        <v>101050434</v>
      </c>
      <c r="F161" s="2" t="s">
        <v>235</v>
      </c>
      <c r="G161" s="15">
        <v>80</v>
      </c>
      <c r="H161" s="74"/>
      <c r="I161" s="46"/>
      <c r="J161" s="46"/>
      <c r="K161" s="46"/>
      <c r="L161" s="80"/>
      <c r="M161" s="80"/>
      <c r="N161" s="80"/>
      <c r="O161" s="63">
        <f t="shared" ref="O161:O169" si="29">+M161*((N161/100)+1)</f>
        <v>0</v>
      </c>
      <c r="P161" s="80"/>
      <c r="Q161" s="80"/>
      <c r="R161" s="80"/>
      <c r="S161" s="37">
        <f t="shared" ref="S161:S169" si="30">+M161*G161</f>
        <v>0</v>
      </c>
      <c r="T161" s="37">
        <f t="shared" ref="T161:T169" si="31">+(M161*G161)*((N161/100)+1)</f>
        <v>0</v>
      </c>
      <c r="U161" s="2" t="s">
        <v>366</v>
      </c>
      <c r="V161" s="2"/>
      <c r="W161" s="20"/>
    </row>
    <row r="162" spans="1:23" ht="30" x14ac:dyDescent="0.25">
      <c r="A162" s="2">
        <v>158</v>
      </c>
      <c r="B162" s="2" t="s">
        <v>377</v>
      </c>
      <c r="C162" s="31" t="s">
        <v>432</v>
      </c>
      <c r="D162" s="2" t="s">
        <v>72</v>
      </c>
      <c r="E162" s="2">
        <v>102010272</v>
      </c>
      <c r="F162" s="2" t="s">
        <v>235</v>
      </c>
      <c r="G162" s="15">
        <v>120</v>
      </c>
      <c r="H162" s="46"/>
      <c r="I162" s="46"/>
      <c r="J162" s="46"/>
      <c r="K162" s="46"/>
      <c r="L162" s="80"/>
      <c r="M162" s="80"/>
      <c r="N162" s="80"/>
      <c r="O162" s="63">
        <f t="shared" si="29"/>
        <v>0</v>
      </c>
      <c r="P162" s="80"/>
      <c r="Q162" s="80"/>
      <c r="R162" s="80"/>
      <c r="S162" s="37">
        <f t="shared" si="30"/>
        <v>0</v>
      </c>
      <c r="T162" s="37">
        <f t="shared" si="31"/>
        <v>0</v>
      </c>
      <c r="U162" s="2" t="s">
        <v>366</v>
      </c>
      <c r="V162" s="2"/>
      <c r="W162" s="20"/>
    </row>
    <row r="163" spans="1:23" ht="30" x14ac:dyDescent="0.25">
      <c r="A163" s="2">
        <v>159</v>
      </c>
      <c r="B163" s="2" t="s">
        <v>377</v>
      </c>
      <c r="C163" s="31" t="s">
        <v>432</v>
      </c>
      <c r="D163" s="2" t="s">
        <v>419</v>
      </c>
      <c r="E163" s="2">
        <v>102012116</v>
      </c>
      <c r="F163" s="2" t="s">
        <v>235</v>
      </c>
      <c r="G163" s="15">
        <v>5</v>
      </c>
      <c r="H163" s="46"/>
      <c r="I163" s="46"/>
      <c r="J163" s="46"/>
      <c r="K163" s="46"/>
      <c r="L163" s="80"/>
      <c r="M163" s="80"/>
      <c r="N163" s="80"/>
      <c r="O163" s="63">
        <f t="shared" si="29"/>
        <v>0</v>
      </c>
      <c r="P163" s="80"/>
      <c r="Q163" s="80"/>
      <c r="R163" s="80"/>
      <c r="S163" s="37">
        <f t="shared" si="30"/>
        <v>0</v>
      </c>
      <c r="T163" s="37">
        <f t="shared" si="31"/>
        <v>0</v>
      </c>
      <c r="U163" s="2"/>
      <c r="V163" s="2" t="s">
        <v>366</v>
      </c>
      <c r="W163" s="20"/>
    </row>
    <row r="164" spans="1:23" ht="30" x14ac:dyDescent="0.25">
      <c r="A164" s="2">
        <v>160</v>
      </c>
      <c r="B164" s="2" t="s">
        <v>377</v>
      </c>
      <c r="C164" s="31" t="s">
        <v>432</v>
      </c>
      <c r="D164" s="2" t="s">
        <v>420</v>
      </c>
      <c r="E164" s="2">
        <v>102070743</v>
      </c>
      <c r="F164" s="2" t="s">
        <v>235</v>
      </c>
      <c r="G164" s="15">
        <v>15</v>
      </c>
      <c r="H164" s="74"/>
      <c r="I164" s="46"/>
      <c r="J164" s="46"/>
      <c r="K164" s="46"/>
      <c r="L164" s="80"/>
      <c r="M164" s="80"/>
      <c r="N164" s="80"/>
      <c r="O164" s="63">
        <f t="shared" si="29"/>
        <v>0</v>
      </c>
      <c r="P164" s="80"/>
      <c r="Q164" s="80"/>
      <c r="R164" s="80"/>
      <c r="S164" s="37">
        <f t="shared" si="30"/>
        <v>0</v>
      </c>
      <c r="T164" s="37">
        <f t="shared" si="31"/>
        <v>0</v>
      </c>
      <c r="U164" s="2"/>
      <c r="V164" s="2" t="s">
        <v>366</v>
      </c>
      <c r="W164" s="20"/>
    </row>
    <row r="165" spans="1:23" ht="30" x14ac:dyDescent="0.25">
      <c r="A165" s="2">
        <v>161</v>
      </c>
      <c r="B165" s="2" t="s">
        <v>377</v>
      </c>
      <c r="C165" s="31" t="s">
        <v>432</v>
      </c>
      <c r="D165" s="2" t="s">
        <v>490</v>
      </c>
      <c r="E165" s="2">
        <v>101050751</v>
      </c>
      <c r="F165" s="2" t="s">
        <v>235</v>
      </c>
      <c r="G165" s="15">
        <v>1000</v>
      </c>
      <c r="H165" s="46"/>
      <c r="I165" s="46"/>
      <c r="J165" s="46"/>
      <c r="K165" s="46"/>
      <c r="L165" s="80"/>
      <c r="M165" s="80"/>
      <c r="N165" s="80"/>
      <c r="O165" s="63">
        <f t="shared" si="29"/>
        <v>0</v>
      </c>
      <c r="P165" s="80"/>
      <c r="Q165" s="80"/>
      <c r="R165" s="80"/>
      <c r="S165" s="37">
        <f t="shared" si="30"/>
        <v>0</v>
      </c>
      <c r="T165" s="37">
        <f t="shared" si="31"/>
        <v>0</v>
      </c>
      <c r="U165" s="2" t="s">
        <v>366</v>
      </c>
      <c r="V165" s="2"/>
      <c r="W165" s="20"/>
    </row>
    <row r="166" spans="1:23" ht="30" x14ac:dyDescent="0.25">
      <c r="A166" s="2">
        <v>162</v>
      </c>
      <c r="B166" s="2" t="s">
        <v>377</v>
      </c>
      <c r="C166" s="31" t="s">
        <v>432</v>
      </c>
      <c r="D166" s="2" t="s">
        <v>491</v>
      </c>
      <c r="E166" s="2">
        <v>101050154</v>
      </c>
      <c r="F166" s="2" t="s">
        <v>235</v>
      </c>
      <c r="G166" s="15">
        <v>750</v>
      </c>
      <c r="H166" s="46"/>
      <c r="I166" s="46"/>
      <c r="J166" s="46"/>
      <c r="K166" s="46"/>
      <c r="L166" s="80"/>
      <c r="M166" s="80"/>
      <c r="N166" s="80"/>
      <c r="O166" s="63">
        <f t="shared" si="29"/>
        <v>0</v>
      </c>
      <c r="P166" s="80"/>
      <c r="Q166" s="80"/>
      <c r="R166" s="80"/>
      <c r="S166" s="37">
        <f t="shared" si="30"/>
        <v>0</v>
      </c>
      <c r="T166" s="37">
        <f t="shared" si="31"/>
        <v>0</v>
      </c>
      <c r="U166" s="2" t="s">
        <v>366</v>
      </c>
      <c r="V166" s="2"/>
      <c r="W166" s="20"/>
    </row>
    <row r="167" spans="1:23" ht="30" x14ac:dyDescent="0.25">
      <c r="A167" s="2">
        <v>163</v>
      </c>
      <c r="B167" s="2" t="s">
        <v>377</v>
      </c>
      <c r="C167" s="31" t="s">
        <v>432</v>
      </c>
      <c r="D167" s="2" t="s">
        <v>492</v>
      </c>
      <c r="E167" s="2">
        <v>101050822</v>
      </c>
      <c r="F167" s="2" t="s">
        <v>235</v>
      </c>
      <c r="G167" s="15">
        <v>100</v>
      </c>
      <c r="H167" s="74"/>
      <c r="I167" s="46"/>
      <c r="J167" s="46"/>
      <c r="K167" s="46"/>
      <c r="L167" s="80"/>
      <c r="M167" s="80"/>
      <c r="N167" s="80"/>
      <c r="O167" s="63">
        <f t="shared" si="29"/>
        <v>0</v>
      </c>
      <c r="P167" s="80"/>
      <c r="Q167" s="80"/>
      <c r="R167" s="80"/>
      <c r="S167" s="37">
        <f t="shared" si="30"/>
        <v>0</v>
      </c>
      <c r="T167" s="37">
        <f t="shared" si="31"/>
        <v>0</v>
      </c>
      <c r="U167" s="2" t="s">
        <v>366</v>
      </c>
      <c r="V167" s="2"/>
      <c r="W167" s="20"/>
    </row>
    <row r="168" spans="1:23" ht="30" x14ac:dyDescent="0.25">
      <c r="A168" s="2">
        <v>164</v>
      </c>
      <c r="B168" s="2" t="s">
        <v>377</v>
      </c>
      <c r="C168" s="31" t="s">
        <v>432</v>
      </c>
      <c r="D168" s="2" t="s">
        <v>493</v>
      </c>
      <c r="E168" s="2">
        <v>101050603</v>
      </c>
      <c r="F168" s="2" t="s">
        <v>235</v>
      </c>
      <c r="G168" s="15">
        <v>350</v>
      </c>
      <c r="H168" s="46"/>
      <c r="I168" s="46"/>
      <c r="J168" s="46"/>
      <c r="K168" s="46"/>
      <c r="L168" s="80"/>
      <c r="M168" s="80"/>
      <c r="N168" s="80"/>
      <c r="O168" s="63">
        <f t="shared" si="29"/>
        <v>0</v>
      </c>
      <c r="P168" s="80"/>
      <c r="Q168" s="80"/>
      <c r="R168" s="80"/>
      <c r="S168" s="37">
        <f t="shared" si="30"/>
        <v>0</v>
      </c>
      <c r="T168" s="37">
        <f t="shared" si="31"/>
        <v>0</v>
      </c>
      <c r="U168" s="2" t="s">
        <v>366</v>
      </c>
      <c r="V168" s="2"/>
      <c r="W168" s="20"/>
    </row>
    <row r="169" spans="1:23" ht="30" x14ac:dyDescent="0.25">
      <c r="A169" s="2">
        <v>165</v>
      </c>
      <c r="B169" s="2" t="s">
        <v>377</v>
      </c>
      <c r="C169" s="31" t="s">
        <v>432</v>
      </c>
      <c r="D169" s="2" t="s">
        <v>421</v>
      </c>
      <c r="E169" s="2">
        <v>101050849</v>
      </c>
      <c r="F169" s="2" t="s">
        <v>235</v>
      </c>
      <c r="G169" s="15">
        <v>15000</v>
      </c>
      <c r="H169" s="46"/>
      <c r="I169" s="46"/>
      <c r="J169" s="46"/>
      <c r="K169" s="46"/>
      <c r="L169" s="80"/>
      <c r="M169" s="80"/>
      <c r="N169" s="80"/>
      <c r="O169" s="63">
        <f t="shared" si="29"/>
        <v>0</v>
      </c>
      <c r="P169" s="80"/>
      <c r="Q169" s="80"/>
      <c r="R169" s="80"/>
      <c r="S169" s="37">
        <f t="shared" si="30"/>
        <v>0</v>
      </c>
      <c r="T169" s="37">
        <f t="shared" si="31"/>
        <v>0</v>
      </c>
      <c r="U169" s="2" t="s">
        <v>366</v>
      </c>
      <c r="V169" s="2"/>
      <c r="W169" s="20"/>
    </row>
    <row r="170" spans="1:23" ht="30" x14ac:dyDescent="0.25">
      <c r="A170" s="2">
        <v>166</v>
      </c>
      <c r="B170" s="2" t="s">
        <v>377</v>
      </c>
      <c r="C170" s="31" t="s">
        <v>432</v>
      </c>
      <c r="D170" s="2" t="s">
        <v>380</v>
      </c>
      <c r="E170" s="2">
        <v>101050301</v>
      </c>
      <c r="F170" s="8" t="s">
        <v>235</v>
      </c>
      <c r="G170" s="9">
        <v>600</v>
      </c>
      <c r="H170" s="74"/>
      <c r="I170" s="46"/>
      <c r="J170" s="46"/>
      <c r="K170" s="46"/>
      <c r="L170" s="80"/>
      <c r="M170" s="80"/>
      <c r="N170" s="80"/>
      <c r="O170" s="63">
        <f t="shared" ref="O170:O172" si="32">+M170*((N170/100)+1)</f>
        <v>0</v>
      </c>
      <c r="P170" s="80"/>
      <c r="Q170" s="80"/>
      <c r="R170" s="80"/>
      <c r="S170" s="37">
        <f t="shared" ref="S170:S172" si="33">+M170*G170</f>
        <v>0</v>
      </c>
      <c r="T170" s="37">
        <f t="shared" ref="T170:T172" si="34">+(M170*G170)*((N170/100)+1)</f>
        <v>0</v>
      </c>
      <c r="U170" s="2" t="s">
        <v>366</v>
      </c>
      <c r="V170" s="2"/>
      <c r="W170" s="20"/>
    </row>
    <row r="171" spans="1:23" ht="90" x14ac:dyDescent="0.25">
      <c r="A171" s="2">
        <v>167</v>
      </c>
      <c r="B171" s="2" t="s">
        <v>377</v>
      </c>
      <c r="C171" s="31" t="s">
        <v>432</v>
      </c>
      <c r="D171" s="56" t="s">
        <v>405</v>
      </c>
      <c r="E171" s="2" t="s">
        <v>407</v>
      </c>
      <c r="F171" s="8" t="s">
        <v>235</v>
      </c>
      <c r="G171" s="9">
        <v>40</v>
      </c>
      <c r="H171" s="46"/>
      <c r="I171" s="46"/>
      <c r="J171" s="46"/>
      <c r="K171" s="46"/>
      <c r="L171" s="80"/>
      <c r="M171" s="80"/>
      <c r="N171" s="80"/>
      <c r="O171" s="63">
        <f t="shared" si="32"/>
        <v>0</v>
      </c>
      <c r="P171" s="80"/>
      <c r="Q171" s="80"/>
      <c r="R171" s="80"/>
      <c r="S171" s="37">
        <f t="shared" si="33"/>
        <v>0</v>
      </c>
      <c r="T171" s="37">
        <f t="shared" si="34"/>
        <v>0</v>
      </c>
      <c r="U171" s="2" t="s">
        <v>366</v>
      </c>
      <c r="V171" s="2"/>
      <c r="W171" s="20"/>
    </row>
    <row r="172" spans="1:23" ht="90.75" thickBot="1" x14ac:dyDescent="0.3">
      <c r="A172" s="2">
        <v>168</v>
      </c>
      <c r="B172" s="2" t="s">
        <v>377</v>
      </c>
      <c r="C172" s="31" t="s">
        <v>432</v>
      </c>
      <c r="D172" s="56" t="s">
        <v>406</v>
      </c>
      <c r="E172" s="2" t="s">
        <v>407</v>
      </c>
      <c r="F172" s="2" t="s">
        <v>235</v>
      </c>
      <c r="G172" s="2">
        <v>30</v>
      </c>
      <c r="H172" s="46"/>
      <c r="I172" s="46"/>
      <c r="J172" s="46"/>
      <c r="K172" s="46"/>
      <c r="L172" s="80"/>
      <c r="M172" s="80"/>
      <c r="N172" s="80"/>
      <c r="O172" s="63">
        <f t="shared" si="32"/>
        <v>0</v>
      </c>
      <c r="P172" s="80"/>
      <c r="Q172" s="80"/>
      <c r="R172" s="80"/>
      <c r="S172" s="37">
        <f t="shared" si="33"/>
        <v>0</v>
      </c>
      <c r="T172" s="37">
        <f t="shared" si="34"/>
        <v>0</v>
      </c>
      <c r="U172" s="2" t="s">
        <v>366</v>
      </c>
      <c r="V172" s="2"/>
      <c r="W172" s="20"/>
    </row>
    <row r="173" spans="1:23" ht="15.75" thickBot="1" x14ac:dyDescent="0.3">
      <c r="A173" s="2"/>
      <c r="B173" s="2"/>
      <c r="C173" s="2"/>
      <c r="D173" s="2"/>
      <c r="E173" s="2"/>
      <c r="F173" s="2"/>
      <c r="G173" s="2"/>
      <c r="H173" s="2"/>
      <c r="I173" s="2"/>
      <c r="J173" s="2"/>
      <c r="K173" s="2"/>
      <c r="L173" s="2"/>
      <c r="M173" s="2"/>
      <c r="N173" s="20"/>
      <c r="S173" s="21">
        <f>SUM(S102:S172)</f>
        <v>0</v>
      </c>
      <c r="T173" s="22">
        <f>SUM(T102:T172)</f>
        <v>0</v>
      </c>
      <c r="U173" s="2"/>
      <c r="V173" s="2"/>
      <c r="W173" s="20"/>
    </row>
    <row r="174" spans="1:23" ht="30" x14ac:dyDescent="0.25">
      <c r="A174" s="2">
        <v>169</v>
      </c>
      <c r="B174" s="2" t="s">
        <v>398</v>
      </c>
      <c r="C174" s="32" t="s">
        <v>433</v>
      </c>
      <c r="D174" s="1" t="s">
        <v>282</v>
      </c>
      <c r="E174" s="2"/>
      <c r="F174" s="1" t="s">
        <v>235</v>
      </c>
      <c r="G174" s="14">
        <v>100</v>
      </c>
      <c r="H174" s="46"/>
      <c r="I174" s="46"/>
      <c r="J174" s="46"/>
      <c r="K174" s="46"/>
      <c r="L174" s="80"/>
      <c r="M174" s="80"/>
      <c r="N174" s="80"/>
      <c r="O174" s="55">
        <f t="shared" ref="O174:O187" si="35">+M174*((N174/100)+1)</f>
        <v>0</v>
      </c>
      <c r="P174" s="80"/>
      <c r="Q174" s="80"/>
      <c r="R174" s="80"/>
      <c r="S174" s="37">
        <f t="shared" ref="S174:S187" si="36">+M174*G174</f>
        <v>0</v>
      </c>
      <c r="T174" s="37">
        <f t="shared" ref="T174:T187" si="37">+(M174*G174)*((N174/100)+1)</f>
        <v>0</v>
      </c>
      <c r="U174" s="2"/>
      <c r="V174" s="2"/>
      <c r="W174" s="20" t="s">
        <v>366</v>
      </c>
    </row>
    <row r="175" spans="1:23" ht="30" x14ac:dyDescent="0.25">
      <c r="A175" s="2">
        <v>170</v>
      </c>
      <c r="B175" s="2" t="s">
        <v>398</v>
      </c>
      <c r="C175" s="32" t="s">
        <v>433</v>
      </c>
      <c r="D175" s="1" t="s">
        <v>283</v>
      </c>
      <c r="E175" s="2"/>
      <c r="F175" s="1" t="s">
        <v>235</v>
      </c>
      <c r="G175" s="14">
        <v>250</v>
      </c>
      <c r="H175" s="46"/>
      <c r="I175" s="46"/>
      <c r="J175" s="46"/>
      <c r="K175" s="46"/>
      <c r="L175" s="80"/>
      <c r="M175" s="80"/>
      <c r="N175" s="80"/>
      <c r="O175" s="63">
        <f t="shared" si="35"/>
        <v>0</v>
      </c>
      <c r="P175" s="80"/>
      <c r="Q175" s="80"/>
      <c r="R175" s="80"/>
      <c r="S175" s="37">
        <f t="shared" si="36"/>
        <v>0</v>
      </c>
      <c r="T175" s="37">
        <f t="shared" si="37"/>
        <v>0</v>
      </c>
      <c r="U175" s="2"/>
      <c r="V175" s="2"/>
      <c r="W175" s="20" t="s">
        <v>366</v>
      </c>
    </row>
    <row r="176" spans="1:23" ht="30" x14ac:dyDescent="0.25">
      <c r="A176" s="2">
        <v>171</v>
      </c>
      <c r="B176" s="2" t="s">
        <v>398</v>
      </c>
      <c r="C176" s="32" t="s">
        <v>433</v>
      </c>
      <c r="D176" s="1" t="s">
        <v>284</v>
      </c>
      <c r="E176" s="2"/>
      <c r="F176" s="1" t="s">
        <v>235</v>
      </c>
      <c r="G176" s="14">
        <v>25</v>
      </c>
      <c r="H176" s="46"/>
      <c r="I176" s="46"/>
      <c r="J176" s="46"/>
      <c r="K176" s="46"/>
      <c r="L176" s="80"/>
      <c r="M176" s="80"/>
      <c r="N176" s="80"/>
      <c r="O176" s="63">
        <f t="shared" si="35"/>
        <v>0</v>
      </c>
      <c r="P176" s="80"/>
      <c r="Q176" s="80"/>
      <c r="R176" s="80"/>
      <c r="S176" s="37">
        <f t="shared" si="36"/>
        <v>0</v>
      </c>
      <c r="T176" s="37">
        <f t="shared" si="37"/>
        <v>0</v>
      </c>
      <c r="U176" s="2"/>
      <c r="V176" s="2"/>
      <c r="W176" s="20" t="s">
        <v>366</v>
      </c>
    </row>
    <row r="177" spans="1:23" ht="30" x14ac:dyDescent="0.25">
      <c r="A177" s="2">
        <v>172</v>
      </c>
      <c r="B177" s="2" t="s">
        <v>398</v>
      </c>
      <c r="C177" s="32" t="s">
        <v>433</v>
      </c>
      <c r="D177" s="1" t="s">
        <v>285</v>
      </c>
      <c r="E177" s="2"/>
      <c r="F177" s="1" t="s">
        <v>235</v>
      </c>
      <c r="G177" s="14">
        <v>25</v>
      </c>
      <c r="H177" s="46"/>
      <c r="I177" s="46"/>
      <c r="J177" s="46"/>
      <c r="K177" s="46"/>
      <c r="L177" s="80"/>
      <c r="M177" s="80"/>
      <c r="N177" s="80"/>
      <c r="O177" s="63">
        <f t="shared" si="35"/>
        <v>0</v>
      </c>
      <c r="P177" s="80"/>
      <c r="Q177" s="80"/>
      <c r="R177" s="80"/>
      <c r="S177" s="37">
        <f t="shared" si="36"/>
        <v>0</v>
      </c>
      <c r="T177" s="37">
        <f t="shared" si="37"/>
        <v>0</v>
      </c>
      <c r="U177" s="2"/>
      <c r="V177" s="2"/>
      <c r="W177" s="20" t="s">
        <v>366</v>
      </c>
    </row>
    <row r="178" spans="1:23" ht="30" x14ac:dyDescent="0.25">
      <c r="A178" s="2">
        <v>173</v>
      </c>
      <c r="B178" s="2" t="s">
        <v>398</v>
      </c>
      <c r="C178" s="32" t="s">
        <v>433</v>
      </c>
      <c r="D178" s="1" t="s">
        <v>286</v>
      </c>
      <c r="E178" s="2"/>
      <c r="F178" s="1" t="s">
        <v>235</v>
      </c>
      <c r="G178" s="14">
        <v>200</v>
      </c>
      <c r="H178" s="46"/>
      <c r="I178" s="46"/>
      <c r="J178" s="46"/>
      <c r="K178" s="46"/>
      <c r="L178" s="80"/>
      <c r="M178" s="80"/>
      <c r="N178" s="80"/>
      <c r="O178" s="63">
        <f t="shared" si="35"/>
        <v>0</v>
      </c>
      <c r="P178" s="80"/>
      <c r="Q178" s="80"/>
      <c r="R178" s="80"/>
      <c r="S178" s="37">
        <f t="shared" si="36"/>
        <v>0</v>
      </c>
      <c r="T178" s="37">
        <f t="shared" si="37"/>
        <v>0</v>
      </c>
      <c r="U178" s="2"/>
      <c r="V178" s="2"/>
      <c r="W178" s="20" t="s">
        <v>366</v>
      </c>
    </row>
    <row r="179" spans="1:23" ht="30" x14ac:dyDescent="0.25">
      <c r="A179" s="2">
        <v>174</v>
      </c>
      <c r="B179" s="2" t="s">
        <v>398</v>
      </c>
      <c r="C179" s="32" t="s">
        <v>433</v>
      </c>
      <c r="D179" s="1" t="s">
        <v>287</v>
      </c>
      <c r="E179" s="2"/>
      <c r="F179" s="1" t="s">
        <v>235</v>
      </c>
      <c r="G179" s="14">
        <v>25</v>
      </c>
      <c r="H179" s="46"/>
      <c r="I179" s="46"/>
      <c r="J179" s="46"/>
      <c r="K179" s="46"/>
      <c r="L179" s="80"/>
      <c r="M179" s="80"/>
      <c r="N179" s="80"/>
      <c r="O179" s="63">
        <f t="shared" si="35"/>
        <v>0</v>
      </c>
      <c r="P179" s="80"/>
      <c r="Q179" s="80"/>
      <c r="R179" s="80"/>
      <c r="S179" s="37">
        <f t="shared" si="36"/>
        <v>0</v>
      </c>
      <c r="T179" s="37">
        <f t="shared" si="37"/>
        <v>0</v>
      </c>
      <c r="U179" s="2"/>
      <c r="V179" s="2"/>
      <c r="W179" s="20" t="s">
        <v>366</v>
      </c>
    </row>
    <row r="180" spans="1:23" ht="30" x14ac:dyDescent="0.25">
      <c r="A180" s="2">
        <v>175</v>
      </c>
      <c r="B180" s="2" t="s">
        <v>398</v>
      </c>
      <c r="C180" s="32" t="s">
        <v>433</v>
      </c>
      <c r="D180" s="1" t="s">
        <v>288</v>
      </c>
      <c r="E180" s="2"/>
      <c r="F180" s="1" t="s">
        <v>235</v>
      </c>
      <c r="G180" s="14">
        <v>25</v>
      </c>
      <c r="H180" s="46"/>
      <c r="I180" s="46"/>
      <c r="J180" s="46"/>
      <c r="K180" s="46"/>
      <c r="L180" s="80"/>
      <c r="M180" s="80"/>
      <c r="N180" s="80"/>
      <c r="O180" s="63">
        <f t="shared" si="35"/>
        <v>0</v>
      </c>
      <c r="P180" s="80"/>
      <c r="Q180" s="80"/>
      <c r="R180" s="80"/>
      <c r="S180" s="37">
        <f t="shared" si="36"/>
        <v>0</v>
      </c>
      <c r="T180" s="37">
        <f t="shared" si="37"/>
        <v>0</v>
      </c>
      <c r="U180" s="2"/>
      <c r="V180" s="2"/>
      <c r="W180" s="20" t="s">
        <v>366</v>
      </c>
    </row>
    <row r="181" spans="1:23" ht="30" x14ac:dyDescent="0.25">
      <c r="A181" s="2">
        <v>176</v>
      </c>
      <c r="B181" s="2" t="s">
        <v>398</v>
      </c>
      <c r="C181" s="32" t="s">
        <v>433</v>
      </c>
      <c r="D181" s="1" t="s">
        <v>289</v>
      </c>
      <c r="E181" s="2"/>
      <c r="F181" s="1" t="s">
        <v>235</v>
      </c>
      <c r="G181" s="14">
        <v>10</v>
      </c>
      <c r="H181" s="46"/>
      <c r="I181" s="46"/>
      <c r="J181" s="46"/>
      <c r="K181" s="46"/>
      <c r="L181" s="80"/>
      <c r="M181" s="80"/>
      <c r="N181" s="80"/>
      <c r="O181" s="63">
        <f t="shared" si="35"/>
        <v>0</v>
      </c>
      <c r="P181" s="80"/>
      <c r="Q181" s="80"/>
      <c r="R181" s="80"/>
      <c r="S181" s="37">
        <f t="shared" si="36"/>
        <v>0</v>
      </c>
      <c r="T181" s="37">
        <f t="shared" si="37"/>
        <v>0</v>
      </c>
      <c r="U181" s="2"/>
      <c r="V181" s="2"/>
      <c r="W181" s="20" t="s">
        <v>366</v>
      </c>
    </row>
    <row r="182" spans="1:23" ht="30" x14ac:dyDescent="0.25">
      <c r="A182" s="2">
        <v>177</v>
      </c>
      <c r="B182" s="2" t="s">
        <v>398</v>
      </c>
      <c r="C182" s="32" t="s">
        <v>433</v>
      </c>
      <c r="D182" s="1" t="s">
        <v>290</v>
      </c>
      <c r="E182" s="2"/>
      <c r="F182" s="1" t="s">
        <v>235</v>
      </c>
      <c r="G182" s="14">
        <v>12</v>
      </c>
      <c r="H182" s="46"/>
      <c r="I182" s="46"/>
      <c r="J182" s="46"/>
      <c r="K182" s="46"/>
      <c r="L182" s="80"/>
      <c r="M182" s="80"/>
      <c r="N182" s="80"/>
      <c r="O182" s="63">
        <f t="shared" si="35"/>
        <v>0</v>
      </c>
      <c r="P182" s="80"/>
      <c r="Q182" s="80"/>
      <c r="R182" s="80"/>
      <c r="S182" s="37">
        <f t="shared" si="36"/>
        <v>0</v>
      </c>
      <c r="T182" s="37">
        <f t="shared" si="37"/>
        <v>0</v>
      </c>
      <c r="U182" s="2"/>
      <c r="V182" s="2"/>
      <c r="W182" s="20" t="s">
        <v>366</v>
      </c>
    </row>
    <row r="183" spans="1:23" ht="30" x14ac:dyDescent="0.25">
      <c r="A183" s="2">
        <v>178</v>
      </c>
      <c r="B183" s="2" t="s">
        <v>398</v>
      </c>
      <c r="C183" s="32" t="s">
        <v>433</v>
      </c>
      <c r="D183" s="1" t="s">
        <v>291</v>
      </c>
      <c r="E183" s="2"/>
      <c r="F183" s="1" t="s">
        <v>235</v>
      </c>
      <c r="G183" s="14">
        <v>4</v>
      </c>
      <c r="H183" s="46"/>
      <c r="I183" s="46"/>
      <c r="J183" s="46"/>
      <c r="K183" s="46"/>
      <c r="L183" s="80"/>
      <c r="M183" s="80"/>
      <c r="N183" s="80"/>
      <c r="O183" s="63">
        <f t="shared" si="35"/>
        <v>0</v>
      </c>
      <c r="P183" s="80"/>
      <c r="Q183" s="80"/>
      <c r="R183" s="80"/>
      <c r="S183" s="37">
        <f t="shared" si="36"/>
        <v>0</v>
      </c>
      <c r="T183" s="37">
        <f t="shared" si="37"/>
        <v>0</v>
      </c>
      <c r="U183" s="2"/>
      <c r="V183" s="2"/>
      <c r="W183" s="20" t="s">
        <v>366</v>
      </c>
    </row>
    <row r="184" spans="1:23" ht="30" x14ac:dyDescent="0.25">
      <c r="A184" s="2">
        <v>179</v>
      </c>
      <c r="B184" s="2" t="s">
        <v>398</v>
      </c>
      <c r="C184" s="32" t="s">
        <v>433</v>
      </c>
      <c r="D184" s="1" t="s">
        <v>292</v>
      </c>
      <c r="E184" s="2"/>
      <c r="F184" s="1" t="s">
        <v>235</v>
      </c>
      <c r="G184" s="14">
        <v>6</v>
      </c>
      <c r="H184" s="46"/>
      <c r="I184" s="46"/>
      <c r="J184" s="46"/>
      <c r="K184" s="46"/>
      <c r="L184" s="80"/>
      <c r="M184" s="80"/>
      <c r="N184" s="80"/>
      <c r="O184" s="63">
        <f t="shared" si="35"/>
        <v>0</v>
      </c>
      <c r="P184" s="80"/>
      <c r="Q184" s="80"/>
      <c r="R184" s="80"/>
      <c r="S184" s="37">
        <f t="shared" si="36"/>
        <v>0</v>
      </c>
      <c r="T184" s="37">
        <f t="shared" si="37"/>
        <v>0</v>
      </c>
      <c r="U184" s="2"/>
      <c r="V184" s="2" t="s">
        <v>366</v>
      </c>
      <c r="W184" s="20"/>
    </row>
    <row r="185" spans="1:23" ht="30" x14ac:dyDescent="0.25">
      <c r="A185" s="2">
        <v>180</v>
      </c>
      <c r="B185" s="2" t="s">
        <v>398</v>
      </c>
      <c r="C185" s="32" t="s">
        <v>433</v>
      </c>
      <c r="D185" s="1" t="s">
        <v>293</v>
      </c>
      <c r="E185" s="2"/>
      <c r="F185" s="1" t="s">
        <v>235</v>
      </c>
      <c r="G185" s="14">
        <v>20</v>
      </c>
      <c r="H185" s="46"/>
      <c r="I185" s="46"/>
      <c r="J185" s="46"/>
      <c r="K185" s="46"/>
      <c r="L185" s="80"/>
      <c r="M185" s="80"/>
      <c r="N185" s="80"/>
      <c r="O185" s="63">
        <f t="shared" si="35"/>
        <v>0</v>
      </c>
      <c r="P185" s="80"/>
      <c r="Q185" s="80"/>
      <c r="R185" s="80"/>
      <c r="S185" s="37">
        <f t="shared" si="36"/>
        <v>0</v>
      </c>
      <c r="T185" s="37">
        <f t="shared" si="37"/>
        <v>0</v>
      </c>
      <c r="U185" s="2"/>
      <c r="V185" s="2"/>
      <c r="W185" s="20" t="s">
        <v>366</v>
      </c>
    </row>
    <row r="186" spans="1:23" ht="30" x14ac:dyDescent="0.25">
      <c r="A186" s="2">
        <v>181</v>
      </c>
      <c r="B186" s="2" t="s">
        <v>398</v>
      </c>
      <c r="C186" s="32" t="s">
        <v>433</v>
      </c>
      <c r="D186" s="1" t="s">
        <v>294</v>
      </c>
      <c r="E186" s="2"/>
      <c r="F186" s="1" t="s">
        <v>235</v>
      </c>
      <c r="G186" s="14">
        <v>2</v>
      </c>
      <c r="H186" s="46"/>
      <c r="I186" s="46"/>
      <c r="J186" s="46"/>
      <c r="K186" s="46"/>
      <c r="L186" s="80"/>
      <c r="M186" s="80"/>
      <c r="N186" s="80"/>
      <c r="O186" s="63">
        <f t="shared" si="35"/>
        <v>0</v>
      </c>
      <c r="P186" s="80"/>
      <c r="Q186" s="80"/>
      <c r="R186" s="80"/>
      <c r="S186" s="37">
        <f t="shared" si="36"/>
        <v>0</v>
      </c>
      <c r="T186" s="37">
        <f t="shared" si="37"/>
        <v>0</v>
      </c>
      <c r="U186" s="2"/>
      <c r="V186" s="2"/>
      <c r="W186" s="20" t="s">
        <v>366</v>
      </c>
    </row>
    <row r="187" spans="1:23" ht="30.75" thickBot="1" x14ac:dyDescent="0.3">
      <c r="A187" s="2">
        <v>182</v>
      </c>
      <c r="B187" s="2" t="s">
        <v>398</v>
      </c>
      <c r="C187" s="32" t="s">
        <v>433</v>
      </c>
      <c r="D187" s="1" t="s">
        <v>295</v>
      </c>
      <c r="E187" s="2"/>
      <c r="F187" s="1" t="s">
        <v>235</v>
      </c>
      <c r="G187" s="14">
        <v>2</v>
      </c>
      <c r="H187" s="46"/>
      <c r="I187" s="46"/>
      <c r="J187" s="46"/>
      <c r="K187" s="46"/>
      <c r="L187" s="80"/>
      <c r="M187" s="80"/>
      <c r="N187" s="80"/>
      <c r="O187" s="63">
        <f t="shared" si="35"/>
        <v>0</v>
      </c>
      <c r="P187" s="80"/>
      <c r="Q187" s="80"/>
      <c r="R187" s="80"/>
      <c r="S187" s="37">
        <f t="shared" si="36"/>
        <v>0</v>
      </c>
      <c r="T187" s="37">
        <f t="shared" si="37"/>
        <v>0</v>
      </c>
      <c r="U187" s="2"/>
      <c r="V187" s="2"/>
      <c r="W187" s="20" t="s">
        <v>366</v>
      </c>
    </row>
    <row r="188" spans="1:23" ht="15.75" thickBot="1" x14ac:dyDescent="0.3">
      <c r="A188" s="2"/>
      <c r="B188" s="2"/>
      <c r="C188" s="2"/>
      <c r="D188" s="2"/>
      <c r="E188" s="2"/>
      <c r="F188" s="2"/>
      <c r="G188" s="2"/>
      <c r="H188" s="2"/>
      <c r="I188" s="2"/>
      <c r="J188" s="2"/>
      <c r="K188" s="2"/>
      <c r="L188" s="2"/>
      <c r="M188" s="2"/>
      <c r="N188" s="20"/>
      <c r="S188" s="21">
        <f>SUM(S174:S187)</f>
        <v>0</v>
      </c>
      <c r="T188" s="22">
        <f>SUM(T174:T187)</f>
        <v>0</v>
      </c>
      <c r="U188" s="2"/>
      <c r="V188" s="2"/>
      <c r="W188" s="20"/>
    </row>
    <row r="189" spans="1:23" ht="45" x14ac:dyDescent="0.25">
      <c r="A189" s="4">
        <v>183</v>
      </c>
      <c r="B189" s="2" t="s">
        <v>398</v>
      </c>
      <c r="C189" s="33" t="s">
        <v>434</v>
      </c>
      <c r="D189" s="2" t="s">
        <v>78</v>
      </c>
      <c r="E189" s="2">
        <v>5648</v>
      </c>
      <c r="F189" s="4" t="s">
        <v>235</v>
      </c>
      <c r="G189" s="14">
        <v>40</v>
      </c>
      <c r="H189" s="46"/>
      <c r="I189" s="46"/>
      <c r="J189" s="46"/>
      <c r="K189" s="46"/>
      <c r="L189" s="80"/>
      <c r="M189" s="80"/>
      <c r="N189" s="80"/>
      <c r="O189" s="55">
        <f t="shared" ref="O189:O191" si="38">+M189*((N189/100)+1)</f>
        <v>0</v>
      </c>
      <c r="P189" s="80"/>
      <c r="Q189" s="80"/>
      <c r="R189" s="80"/>
      <c r="S189" s="37">
        <f t="shared" ref="S189:S191" si="39">+M189*G189</f>
        <v>0</v>
      </c>
      <c r="T189" s="37">
        <f t="shared" ref="T189:T191" si="40">+(M189*G189)*((N189/100)+1)</f>
        <v>0</v>
      </c>
      <c r="U189" s="2"/>
      <c r="V189" s="2"/>
      <c r="W189" s="20" t="s">
        <v>366</v>
      </c>
    </row>
    <row r="190" spans="1:23" ht="45" x14ac:dyDescent="0.25">
      <c r="A190" s="4">
        <v>184</v>
      </c>
      <c r="B190" s="2" t="s">
        <v>398</v>
      </c>
      <c r="C190" s="33" t="s">
        <v>434</v>
      </c>
      <c r="D190" s="2" t="s">
        <v>79</v>
      </c>
      <c r="E190" s="2">
        <v>5649</v>
      </c>
      <c r="F190" s="4" t="s">
        <v>235</v>
      </c>
      <c r="G190" s="14">
        <v>40</v>
      </c>
      <c r="H190" s="46"/>
      <c r="I190" s="46"/>
      <c r="J190" s="46"/>
      <c r="K190" s="46"/>
      <c r="L190" s="80"/>
      <c r="M190" s="80"/>
      <c r="N190" s="80"/>
      <c r="O190" s="63">
        <f t="shared" si="38"/>
        <v>0</v>
      </c>
      <c r="P190" s="80"/>
      <c r="Q190" s="80"/>
      <c r="R190" s="80"/>
      <c r="S190" s="37">
        <f t="shared" si="39"/>
        <v>0</v>
      </c>
      <c r="T190" s="37">
        <f t="shared" si="40"/>
        <v>0</v>
      </c>
      <c r="U190" s="2"/>
      <c r="V190" s="2"/>
      <c r="W190" s="20" t="s">
        <v>366</v>
      </c>
    </row>
    <row r="191" spans="1:23" ht="45.75" thickBot="1" x14ac:dyDescent="0.3">
      <c r="A191" s="4">
        <v>185</v>
      </c>
      <c r="B191" s="2" t="s">
        <v>398</v>
      </c>
      <c r="C191" s="33" t="s">
        <v>434</v>
      </c>
      <c r="D191" s="2" t="s">
        <v>80</v>
      </c>
      <c r="E191" s="2">
        <v>5651</v>
      </c>
      <c r="F191" s="4" t="s">
        <v>235</v>
      </c>
      <c r="G191" s="14">
        <v>20</v>
      </c>
      <c r="H191" s="46"/>
      <c r="I191" s="46"/>
      <c r="J191" s="46"/>
      <c r="K191" s="46"/>
      <c r="L191" s="80"/>
      <c r="M191" s="80"/>
      <c r="N191" s="80"/>
      <c r="O191" s="63">
        <f t="shared" si="38"/>
        <v>0</v>
      </c>
      <c r="P191" s="80"/>
      <c r="Q191" s="80"/>
      <c r="R191" s="80"/>
      <c r="S191" s="37">
        <f t="shared" si="39"/>
        <v>0</v>
      </c>
      <c r="T191" s="37">
        <f t="shared" si="40"/>
        <v>0</v>
      </c>
      <c r="U191" s="2"/>
      <c r="V191" s="2"/>
      <c r="W191" s="20" t="s">
        <v>366</v>
      </c>
    </row>
    <row r="192" spans="1:23" ht="15.75" thickBot="1" x14ac:dyDescent="0.3">
      <c r="A192" s="4"/>
      <c r="B192" s="4"/>
      <c r="C192" s="4"/>
      <c r="D192" s="2"/>
      <c r="E192" s="2"/>
      <c r="F192" s="4"/>
      <c r="G192" s="2"/>
      <c r="H192" s="2"/>
      <c r="I192" s="2"/>
      <c r="J192" s="2"/>
      <c r="K192" s="4"/>
      <c r="L192" s="4"/>
      <c r="M192" s="2"/>
      <c r="N192" s="20"/>
      <c r="S192" s="21">
        <f>SUM(S189:S191)</f>
        <v>0</v>
      </c>
      <c r="T192" s="22">
        <f>SUM(T189:T191)</f>
        <v>0</v>
      </c>
      <c r="U192" s="2"/>
      <c r="V192" s="2"/>
      <c r="W192" s="20"/>
    </row>
    <row r="193" spans="1:23" ht="45" x14ac:dyDescent="0.25">
      <c r="A193" s="1">
        <v>186</v>
      </c>
      <c r="B193" s="2" t="s">
        <v>422</v>
      </c>
      <c r="C193" s="34" t="s">
        <v>435</v>
      </c>
      <c r="D193" s="1" t="s">
        <v>122</v>
      </c>
      <c r="E193" s="1"/>
      <c r="F193" s="1" t="s">
        <v>235</v>
      </c>
      <c r="G193" s="1">
        <v>5</v>
      </c>
      <c r="H193" s="46"/>
      <c r="I193" s="46"/>
      <c r="J193" s="46"/>
      <c r="K193" s="46"/>
      <c r="L193" s="80"/>
      <c r="M193" s="80"/>
      <c r="N193" s="80"/>
      <c r="O193" s="55">
        <f t="shared" ref="O193:O213" si="41">+M193*((N193/100)+1)</f>
        <v>0</v>
      </c>
      <c r="P193" s="80"/>
      <c r="Q193" s="80"/>
      <c r="R193" s="80"/>
      <c r="S193" s="37">
        <f t="shared" ref="S193:S213" si="42">+M193*G193</f>
        <v>0</v>
      </c>
      <c r="T193" s="37">
        <f t="shared" ref="T193:T213" si="43">+(M193*G193)*((N193/100)+1)</f>
        <v>0</v>
      </c>
      <c r="U193" s="2"/>
      <c r="V193" s="2"/>
      <c r="W193" s="68" t="s">
        <v>366</v>
      </c>
    </row>
    <row r="194" spans="1:23" ht="45" x14ac:dyDescent="0.25">
      <c r="A194" s="1">
        <v>187</v>
      </c>
      <c r="B194" s="2" t="s">
        <v>422</v>
      </c>
      <c r="C194" s="34" t="s">
        <v>435</v>
      </c>
      <c r="D194" s="1" t="s">
        <v>123</v>
      </c>
      <c r="E194" s="1"/>
      <c r="F194" s="1" t="s">
        <v>235</v>
      </c>
      <c r="G194" s="1">
        <v>4</v>
      </c>
      <c r="H194" s="46"/>
      <c r="I194" s="46"/>
      <c r="J194" s="46"/>
      <c r="K194" s="46"/>
      <c r="L194" s="80"/>
      <c r="M194" s="80"/>
      <c r="N194" s="80"/>
      <c r="O194" s="63">
        <f t="shared" si="41"/>
        <v>0</v>
      </c>
      <c r="P194" s="80"/>
      <c r="Q194" s="80"/>
      <c r="R194" s="80"/>
      <c r="S194" s="37">
        <f t="shared" si="42"/>
        <v>0</v>
      </c>
      <c r="T194" s="37">
        <f t="shared" si="43"/>
        <v>0</v>
      </c>
      <c r="U194" s="2"/>
      <c r="V194" s="2"/>
      <c r="W194" s="68" t="s">
        <v>366</v>
      </c>
    </row>
    <row r="195" spans="1:23" ht="45" x14ac:dyDescent="0.25">
      <c r="A195" s="1">
        <v>188</v>
      </c>
      <c r="B195" s="2" t="s">
        <v>422</v>
      </c>
      <c r="C195" s="34" t="s">
        <v>435</v>
      </c>
      <c r="D195" s="1" t="s">
        <v>124</v>
      </c>
      <c r="E195" s="1"/>
      <c r="F195" s="1" t="s">
        <v>235</v>
      </c>
      <c r="G195" s="1">
        <v>4</v>
      </c>
      <c r="H195" s="46"/>
      <c r="I195" s="46"/>
      <c r="J195" s="46"/>
      <c r="K195" s="46"/>
      <c r="L195" s="80"/>
      <c r="M195" s="80"/>
      <c r="N195" s="80"/>
      <c r="O195" s="63">
        <f t="shared" si="41"/>
        <v>0</v>
      </c>
      <c r="P195" s="80"/>
      <c r="Q195" s="80"/>
      <c r="R195" s="80"/>
      <c r="S195" s="37">
        <f t="shared" si="42"/>
        <v>0</v>
      </c>
      <c r="T195" s="37">
        <f t="shared" si="43"/>
        <v>0</v>
      </c>
      <c r="U195" s="2"/>
      <c r="V195" s="2"/>
      <c r="W195" s="68" t="s">
        <v>366</v>
      </c>
    </row>
    <row r="196" spans="1:23" ht="45" x14ac:dyDescent="0.25">
      <c r="A196" s="1">
        <v>189</v>
      </c>
      <c r="B196" s="2" t="s">
        <v>422</v>
      </c>
      <c r="C196" s="34" t="s">
        <v>435</v>
      </c>
      <c r="D196" s="1" t="s">
        <v>125</v>
      </c>
      <c r="E196" s="1"/>
      <c r="F196" s="1" t="s">
        <v>235</v>
      </c>
      <c r="G196" s="1">
        <v>4</v>
      </c>
      <c r="H196" s="46"/>
      <c r="I196" s="46"/>
      <c r="J196" s="46"/>
      <c r="K196" s="46"/>
      <c r="L196" s="80"/>
      <c r="M196" s="80"/>
      <c r="N196" s="80"/>
      <c r="O196" s="63">
        <f t="shared" si="41"/>
        <v>0</v>
      </c>
      <c r="P196" s="80"/>
      <c r="Q196" s="80"/>
      <c r="R196" s="80"/>
      <c r="S196" s="37">
        <f t="shared" si="42"/>
        <v>0</v>
      </c>
      <c r="T196" s="37">
        <f t="shared" si="43"/>
        <v>0</v>
      </c>
      <c r="U196" s="2"/>
      <c r="V196" s="2"/>
      <c r="W196" s="68" t="s">
        <v>366</v>
      </c>
    </row>
    <row r="197" spans="1:23" ht="45" x14ac:dyDescent="0.25">
      <c r="A197" s="1">
        <v>190</v>
      </c>
      <c r="B197" s="2" t="s">
        <v>422</v>
      </c>
      <c r="C197" s="34" t="s">
        <v>435</v>
      </c>
      <c r="D197" s="1" t="s">
        <v>126</v>
      </c>
      <c r="E197" s="1"/>
      <c r="F197" s="1" t="s">
        <v>235</v>
      </c>
      <c r="G197" s="1">
        <v>4</v>
      </c>
      <c r="H197" s="46"/>
      <c r="I197" s="46"/>
      <c r="J197" s="46"/>
      <c r="K197" s="46"/>
      <c r="L197" s="80"/>
      <c r="M197" s="80"/>
      <c r="N197" s="80"/>
      <c r="O197" s="63">
        <f t="shared" si="41"/>
        <v>0</v>
      </c>
      <c r="P197" s="80"/>
      <c r="Q197" s="80"/>
      <c r="R197" s="80"/>
      <c r="S197" s="37">
        <f t="shared" si="42"/>
        <v>0</v>
      </c>
      <c r="T197" s="37">
        <f t="shared" si="43"/>
        <v>0</v>
      </c>
      <c r="U197" s="2"/>
      <c r="V197" s="2"/>
      <c r="W197" s="68" t="s">
        <v>366</v>
      </c>
    </row>
    <row r="198" spans="1:23" ht="45" x14ac:dyDescent="0.25">
      <c r="A198" s="1">
        <v>191</v>
      </c>
      <c r="B198" s="2" t="s">
        <v>422</v>
      </c>
      <c r="C198" s="34" t="s">
        <v>435</v>
      </c>
      <c r="D198" s="1" t="s">
        <v>127</v>
      </c>
      <c r="E198" s="1"/>
      <c r="F198" s="1" t="s">
        <v>235</v>
      </c>
      <c r="G198" s="1">
        <v>4</v>
      </c>
      <c r="H198" s="46"/>
      <c r="I198" s="46"/>
      <c r="J198" s="46"/>
      <c r="K198" s="46"/>
      <c r="L198" s="80"/>
      <c r="M198" s="80"/>
      <c r="N198" s="80"/>
      <c r="O198" s="63">
        <f t="shared" si="41"/>
        <v>0</v>
      </c>
      <c r="P198" s="80"/>
      <c r="Q198" s="80"/>
      <c r="R198" s="80"/>
      <c r="S198" s="37">
        <f t="shared" si="42"/>
        <v>0</v>
      </c>
      <c r="T198" s="37">
        <f t="shared" si="43"/>
        <v>0</v>
      </c>
      <c r="U198" s="2"/>
      <c r="V198" s="2"/>
      <c r="W198" s="68" t="s">
        <v>366</v>
      </c>
    </row>
    <row r="199" spans="1:23" ht="45" x14ac:dyDescent="0.25">
      <c r="A199" s="1">
        <v>192</v>
      </c>
      <c r="B199" s="2" t="s">
        <v>422</v>
      </c>
      <c r="C199" s="34" t="s">
        <v>435</v>
      </c>
      <c r="D199" s="1" t="s">
        <v>128</v>
      </c>
      <c r="E199" s="1"/>
      <c r="F199" s="1" t="s">
        <v>235</v>
      </c>
      <c r="G199" s="1">
        <v>4</v>
      </c>
      <c r="H199" s="46"/>
      <c r="I199" s="46"/>
      <c r="J199" s="46"/>
      <c r="K199" s="46"/>
      <c r="L199" s="80"/>
      <c r="M199" s="80"/>
      <c r="N199" s="80"/>
      <c r="O199" s="63">
        <f t="shared" si="41"/>
        <v>0</v>
      </c>
      <c r="P199" s="80"/>
      <c r="Q199" s="80"/>
      <c r="R199" s="80"/>
      <c r="S199" s="37">
        <f t="shared" si="42"/>
        <v>0</v>
      </c>
      <c r="T199" s="37">
        <f t="shared" si="43"/>
        <v>0</v>
      </c>
      <c r="U199" s="2"/>
      <c r="V199" s="2"/>
      <c r="W199" s="68" t="s">
        <v>366</v>
      </c>
    </row>
    <row r="200" spans="1:23" ht="45" x14ac:dyDescent="0.25">
      <c r="A200" s="1">
        <v>193</v>
      </c>
      <c r="B200" s="2" t="s">
        <v>422</v>
      </c>
      <c r="C200" s="34" t="s">
        <v>435</v>
      </c>
      <c r="D200" s="1" t="s">
        <v>129</v>
      </c>
      <c r="E200" s="1"/>
      <c r="F200" s="1" t="s">
        <v>235</v>
      </c>
      <c r="G200" s="1">
        <v>4</v>
      </c>
      <c r="H200" s="46"/>
      <c r="I200" s="46"/>
      <c r="J200" s="46"/>
      <c r="K200" s="46"/>
      <c r="L200" s="80"/>
      <c r="M200" s="80"/>
      <c r="N200" s="80"/>
      <c r="O200" s="63">
        <f t="shared" si="41"/>
        <v>0</v>
      </c>
      <c r="P200" s="80"/>
      <c r="Q200" s="80"/>
      <c r="R200" s="80"/>
      <c r="S200" s="37">
        <f t="shared" si="42"/>
        <v>0</v>
      </c>
      <c r="T200" s="37">
        <f t="shared" si="43"/>
        <v>0</v>
      </c>
      <c r="U200" s="2"/>
      <c r="V200" s="2"/>
      <c r="W200" s="68" t="s">
        <v>366</v>
      </c>
    </row>
    <row r="201" spans="1:23" ht="45" x14ac:dyDescent="0.25">
      <c r="A201" s="1">
        <v>194</v>
      </c>
      <c r="B201" s="2" t="s">
        <v>422</v>
      </c>
      <c r="C201" s="34" t="s">
        <v>435</v>
      </c>
      <c r="D201" s="1" t="s">
        <v>130</v>
      </c>
      <c r="E201" s="1"/>
      <c r="F201" s="1" t="s">
        <v>235</v>
      </c>
      <c r="G201" s="1">
        <v>4</v>
      </c>
      <c r="H201" s="46"/>
      <c r="I201" s="46"/>
      <c r="J201" s="46"/>
      <c r="K201" s="46"/>
      <c r="L201" s="80"/>
      <c r="M201" s="80"/>
      <c r="N201" s="80"/>
      <c r="O201" s="63">
        <f t="shared" si="41"/>
        <v>0</v>
      </c>
      <c r="P201" s="80"/>
      <c r="Q201" s="80"/>
      <c r="R201" s="80"/>
      <c r="S201" s="37">
        <f t="shared" si="42"/>
        <v>0</v>
      </c>
      <c r="T201" s="37">
        <f t="shared" si="43"/>
        <v>0</v>
      </c>
      <c r="U201" s="2"/>
      <c r="V201" s="2"/>
      <c r="W201" s="68" t="s">
        <v>366</v>
      </c>
    </row>
    <row r="202" spans="1:23" ht="45" x14ac:dyDescent="0.25">
      <c r="A202" s="1">
        <v>195</v>
      </c>
      <c r="B202" s="2" t="s">
        <v>422</v>
      </c>
      <c r="C202" s="34" t="s">
        <v>435</v>
      </c>
      <c r="D202" s="1" t="s">
        <v>131</v>
      </c>
      <c r="E202" s="1"/>
      <c r="F202" s="1" t="s">
        <v>235</v>
      </c>
      <c r="G202" s="1">
        <v>4</v>
      </c>
      <c r="H202" s="46"/>
      <c r="I202" s="46"/>
      <c r="J202" s="46"/>
      <c r="K202" s="46"/>
      <c r="L202" s="80"/>
      <c r="M202" s="80"/>
      <c r="N202" s="80"/>
      <c r="O202" s="63">
        <f t="shared" si="41"/>
        <v>0</v>
      </c>
      <c r="P202" s="80"/>
      <c r="Q202" s="80"/>
      <c r="R202" s="80"/>
      <c r="S202" s="37">
        <f t="shared" si="42"/>
        <v>0</v>
      </c>
      <c r="T202" s="37">
        <f t="shared" si="43"/>
        <v>0</v>
      </c>
      <c r="U202" s="2"/>
      <c r="V202" s="2"/>
      <c r="W202" s="68" t="s">
        <v>366</v>
      </c>
    </row>
    <row r="203" spans="1:23" ht="45" x14ac:dyDescent="0.25">
      <c r="A203" s="1">
        <v>196</v>
      </c>
      <c r="B203" s="2" t="s">
        <v>422</v>
      </c>
      <c r="C203" s="34" t="s">
        <v>435</v>
      </c>
      <c r="D203" s="1" t="s">
        <v>132</v>
      </c>
      <c r="E203" s="1"/>
      <c r="F203" s="1" t="s">
        <v>235</v>
      </c>
      <c r="G203" s="1">
        <v>5</v>
      </c>
      <c r="H203" s="46"/>
      <c r="I203" s="46"/>
      <c r="J203" s="46"/>
      <c r="K203" s="46"/>
      <c r="L203" s="80"/>
      <c r="M203" s="80"/>
      <c r="N203" s="80"/>
      <c r="O203" s="63">
        <f t="shared" si="41"/>
        <v>0</v>
      </c>
      <c r="P203" s="80"/>
      <c r="Q203" s="80"/>
      <c r="R203" s="80"/>
      <c r="S203" s="37">
        <f t="shared" si="42"/>
        <v>0</v>
      </c>
      <c r="T203" s="37">
        <f t="shared" si="43"/>
        <v>0</v>
      </c>
      <c r="U203" s="2"/>
      <c r="V203" s="2"/>
      <c r="W203" s="68" t="s">
        <v>366</v>
      </c>
    </row>
    <row r="204" spans="1:23" ht="45" x14ac:dyDescent="0.25">
      <c r="A204" s="1">
        <v>197</v>
      </c>
      <c r="B204" s="2" t="s">
        <v>422</v>
      </c>
      <c r="C204" s="34" t="s">
        <v>435</v>
      </c>
      <c r="D204" s="1" t="s">
        <v>133</v>
      </c>
      <c r="E204" s="1"/>
      <c r="F204" s="1" t="s">
        <v>235</v>
      </c>
      <c r="G204" s="1">
        <v>12</v>
      </c>
      <c r="H204" s="46"/>
      <c r="I204" s="46"/>
      <c r="J204" s="46"/>
      <c r="K204" s="46"/>
      <c r="L204" s="80"/>
      <c r="M204" s="80"/>
      <c r="N204" s="80"/>
      <c r="O204" s="63">
        <f t="shared" si="41"/>
        <v>0</v>
      </c>
      <c r="P204" s="80"/>
      <c r="Q204" s="80"/>
      <c r="R204" s="80"/>
      <c r="S204" s="37">
        <f t="shared" si="42"/>
        <v>0</v>
      </c>
      <c r="T204" s="37">
        <f t="shared" si="43"/>
        <v>0</v>
      </c>
      <c r="U204" s="2"/>
      <c r="V204" s="2"/>
      <c r="W204" s="20" t="s">
        <v>366</v>
      </c>
    </row>
    <row r="205" spans="1:23" ht="45" x14ac:dyDescent="0.25">
      <c r="A205" s="1">
        <v>198</v>
      </c>
      <c r="B205" s="2" t="s">
        <v>422</v>
      </c>
      <c r="C205" s="34" t="s">
        <v>435</v>
      </c>
      <c r="D205" s="1" t="s">
        <v>134</v>
      </c>
      <c r="E205" s="1"/>
      <c r="F205" s="1" t="s">
        <v>235</v>
      </c>
      <c r="G205" s="1">
        <v>2</v>
      </c>
      <c r="H205" s="46"/>
      <c r="I205" s="46"/>
      <c r="J205" s="46"/>
      <c r="K205" s="46"/>
      <c r="L205" s="80"/>
      <c r="M205" s="80"/>
      <c r="N205" s="80"/>
      <c r="O205" s="63">
        <f t="shared" si="41"/>
        <v>0</v>
      </c>
      <c r="P205" s="80"/>
      <c r="Q205" s="80"/>
      <c r="R205" s="80"/>
      <c r="S205" s="37">
        <f t="shared" si="42"/>
        <v>0</v>
      </c>
      <c r="T205" s="37">
        <f t="shared" si="43"/>
        <v>0</v>
      </c>
      <c r="U205" s="2"/>
      <c r="V205" s="2"/>
      <c r="W205" s="20" t="s">
        <v>366</v>
      </c>
    </row>
    <row r="206" spans="1:23" ht="45" x14ac:dyDescent="0.25">
      <c r="A206" s="1">
        <v>199</v>
      </c>
      <c r="B206" s="2" t="s">
        <v>422</v>
      </c>
      <c r="C206" s="34" t="s">
        <v>435</v>
      </c>
      <c r="D206" s="1" t="s">
        <v>135</v>
      </c>
      <c r="E206" s="1"/>
      <c r="F206" s="1" t="s">
        <v>235</v>
      </c>
      <c r="G206" s="1">
        <v>2</v>
      </c>
      <c r="H206" s="46"/>
      <c r="I206" s="46"/>
      <c r="J206" s="46"/>
      <c r="K206" s="46"/>
      <c r="L206" s="80"/>
      <c r="M206" s="80"/>
      <c r="N206" s="80"/>
      <c r="O206" s="63">
        <f t="shared" si="41"/>
        <v>0</v>
      </c>
      <c r="P206" s="80"/>
      <c r="Q206" s="80"/>
      <c r="R206" s="80"/>
      <c r="S206" s="37">
        <f t="shared" si="42"/>
        <v>0</v>
      </c>
      <c r="T206" s="37">
        <f t="shared" si="43"/>
        <v>0</v>
      </c>
      <c r="U206" s="2"/>
      <c r="V206" s="2"/>
      <c r="W206" s="20" t="s">
        <v>366</v>
      </c>
    </row>
    <row r="207" spans="1:23" ht="45" x14ac:dyDescent="0.25">
      <c r="A207" s="1">
        <v>200</v>
      </c>
      <c r="B207" s="2" t="s">
        <v>422</v>
      </c>
      <c r="C207" s="34" t="s">
        <v>435</v>
      </c>
      <c r="D207" s="1" t="s">
        <v>136</v>
      </c>
      <c r="E207" s="1"/>
      <c r="F207" s="1" t="s">
        <v>235</v>
      </c>
      <c r="G207" s="1">
        <v>2</v>
      </c>
      <c r="H207" s="46"/>
      <c r="I207" s="46"/>
      <c r="J207" s="46"/>
      <c r="K207" s="46"/>
      <c r="L207" s="80"/>
      <c r="M207" s="80"/>
      <c r="N207" s="80"/>
      <c r="O207" s="63">
        <f t="shared" si="41"/>
        <v>0</v>
      </c>
      <c r="P207" s="80"/>
      <c r="Q207" s="80"/>
      <c r="R207" s="80"/>
      <c r="S207" s="37">
        <f t="shared" si="42"/>
        <v>0</v>
      </c>
      <c r="T207" s="37">
        <f t="shared" si="43"/>
        <v>0</v>
      </c>
      <c r="U207" s="2"/>
      <c r="V207" s="2"/>
      <c r="W207" s="20" t="s">
        <v>366</v>
      </c>
    </row>
    <row r="208" spans="1:23" ht="45" x14ac:dyDescent="0.25">
      <c r="A208" s="1">
        <v>201</v>
      </c>
      <c r="B208" s="2" t="s">
        <v>422</v>
      </c>
      <c r="C208" s="34" t="s">
        <v>435</v>
      </c>
      <c r="D208" s="1" t="s">
        <v>137</v>
      </c>
      <c r="E208" s="1"/>
      <c r="F208" s="1" t="s">
        <v>235</v>
      </c>
      <c r="G208" s="1">
        <v>2</v>
      </c>
      <c r="H208" s="46"/>
      <c r="I208" s="46"/>
      <c r="J208" s="46"/>
      <c r="K208" s="46"/>
      <c r="L208" s="80"/>
      <c r="M208" s="80"/>
      <c r="N208" s="80"/>
      <c r="O208" s="63">
        <f t="shared" si="41"/>
        <v>0</v>
      </c>
      <c r="P208" s="80"/>
      <c r="Q208" s="80"/>
      <c r="R208" s="80"/>
      <c r="S208" s="37">
        <f t="shared" si="42"/>
        <v>0</v>
      </c>
      <c r="T208" s="37">
        <f t="shared" si="43"/>
        <v>0</v>
      </c>
      <c r="U208" s="2"/>
      <c r="V208" s="2"/>
      <c r="W208" s="68" t="s">
        <v>366</v>
      </c>
    </row>
    <row r="209" spans="1:23" ht="45" x14ac:dyDescent="0.25">
      <c r="A209" s="1">
        <v>202</v>
      </c>
      <c r="B209" s="2" t="s">
        <v>422</v>
      </c>
      <c r="C209" s="34" t="s">
        <v>435</v>
      </c>
      <c r="D209" s="1" t="s">
        <v>138</v>
      </c>
      <c r="E209" s="1"/>
      <c r="F209" s="1" t="s">
        <v>235</v>
      </c>
      <c r="G209" s="1">
        <v>2</v>
      </c>
      <c r="H209" s="46"/>
      <c r="I209" s="46"/>
      <c r="J209" s="46"/>
      <c r="K209" s="46"/>
      <c r="L209" s="80"/>
      <c r="M209" s="80"/>
      <c r="N209" s="80"/>
      <c r="O209" s="63">
        <f t="shared" si="41"/>
        <v>0</v>
      </c>
      <c r="P209" s="80"/>
      <c r="Q209" s="80"/>
      <c r="R209" s="80"/>
      <c r="S209" s="37">
        <f t="shared" si="42"/>
        <v>0</v>
      </c>
      <c r="T209" s="37">
        <f t="shared" si="43"/>
        <v>0</v>
      </c>
      <c r="U209" s="2"/>
      <c r="V209" s="2"/>
      <c r="W209" s="68" t="s">
        <v>366</v>
      </c>
    </row>
    <row r="210" spans="1:23" ht="45" x14ac:dyDescent="0.25">
      <c r="A210" s="1">
        <v>203</v>
      </c>
      <c r="B210" s="2" t="s">
        <v>422</v>
      </c>
      <c r="C210" s="34" t="s">
        <v>435</v>
      </c>
      <c r="D210" s="1" t="s">
        <v>139</v>
      </c>
      <c r="E210" s="1"/>
      <c r="F210" s="1" t="s">
        <v>235</v>
      </c>
      <c r="G210" s="1">
        <v>2</v>
      </c>
      <c r="H210" s="46"/>
      <c r="I210" s="46"/>
      <c r="J210" s="46"/>
      <c r="K210" s="46"/>
      <c r="L210" s="80"/>
      <c r="M210" s="80"/>
      <c r="N210" s="80"/>
      <c r="O210" s="63">
        <f t="shared" si="41"/>
        <v>0</v>
      </c>
      <c r="P210" s="80"/>
      <c r="Q210" s="80"/>
      <c r="R210" s="80"/>
      <c r="S210" s="37">
        <f t="shared" si="42"/>
        <v>0</v>
      </c>
      <c r="T210" s="37">
        <f t="shared" si="43"/>
        <v>0</v>
      </c>
      <c r="U210" s="2"/>
      <c r="V210" s="2"/>
      <c r="W210" s="68" t="s">
        <v>366</v>
      </c>
    </row>
    <row r="211" spans="1:23" ht="45" x14ac:dyDescent="0.25">
      <c r="A211" s="1">
        <v>204</v>
      </c>
      <c r="B211" s="2" t="s">
        <v>422</v>
      </c>
      <c r="C211" s="34" t="s">
        <v>435</v>
      </c>
      <c r="D211" s="1" t="s">
        <v>140</v>
      </c>
      <c r="E211" s="1"/>
      <c r="F211" s="1" t="s">
        <v>235</v>
      </c>
      <c r="G211" s="1">
        <v>2</v>
      </c>
      <c r="H211" s="46"/>
      <c r="I211" s="46"/>
      <c r="J211" s="46"/>
      <c r="K211" s="46"/>
      <c r="L211" s="80"/>
      <c r="M211" s="80"/>
      <c r="N211" s="80"/>
      <c r="O211" s="63">
        <f t="shared" si="41"/>
        <v>0</v>
      </c>
      <c r="P211" s="80"/>
      <c r="Q211" s="80"/>
      <c r="R211" s="80"/>
      <c r="S211" s="37">
        <f t="shared" si="42"/>
        <v>0</v>
      </c>
      <c r="T211" s="37">
        <f t="shared" si="43"/>
        <v>0</v>
      </c>
      <c r="U211" s="2"/>
      <c r="V211" s="2"/>
      <c r="W211" s="68" t="s">
        <v>366</v>
      </c>
    </row>
    <row r="212" spans="1:23" ht="45" x14ac:dyDescent="0.25">
      <c r="A212" s="1">
        <v>205</v>
      </c>
      <c r="B212" s="2" t="s">
        <v>422</v>
      </c>
      <c r="C212" s="34" t="s">
        <v>435</v>
      </c>
      <c r="D212" s="1" t="s">
        <v>141</v>
      </c>
      <c r="E212" s="1"/>
      <c r="F212" s="1" t="s">
        <v>235</v>
      </c>
      <c r="G212" s="1">
        <v>2</v>
      </c>
      <c r="H212" s="46"/>
      <c r="I212" s="46"/>
      <c r="J212" s="46"/>
      <c r="K212" s="46"/>
      <c r="L212" s="80"/>
      <c r="M212" s="80"/>
      <c r="N212" s="80"/>
      <c r="O212" s="63">
        <f t="shared" si="41"/>
        <v>0</v>
      </c>
      <c r="P212" s="80"/>
      <c r="Q212" s="80"/>
      <c r="R212" s="80"/>
      <c r="S212" s="37">
        <f t="shared" si="42"/>
        <v>0</v>
      </c>
      <c r="T212" s="37">
        <f t="shared" si="43"/>
        <v>0</v>
      </c>
      <c r="U212" s="2"/>
      <c r="V212" s="2"/>
      <c r="W212" s="20" t="s">
        <v>366</v>
      </c>
    </row>
    <row r="213" spans="1:23" ht="45.75" thickBot="1" x14ac:dyDescent="0.3">
      <c r="A213" s="1">
        <v>206</v>
      </c>
      <c r="B213" s="2" t="s">
        <v>422</v>
      </c>
      <c r="C213" s="34" t="s">
        <v>435</v>
      </c>
      <c r="D213" s="1" t="s">
        <v>142</v>
      </c>
      <c r="E213" s="1"/>
      <c r="F213" s="1" t="s">
        <v>235</v>
      </c>
      <c r="G213" s="1">
        <v>2</v>
      </c>
      <c r="H213" s="46"/>
      <c r="I213" s="46"/>
      <c r="J213" s="46"/>
      <c r="K213" s="46"/>
      <c r="L213" s="80"/>
      <c r="M213" s="80"/>
      <c r="N213" s="80"/>
      <c r="O213" s="63">
        <f t="shared" si="41"/>
        <v>0</v>
      </c>
      <c r="P213" s="80"/>
      <c r="Q213" s="80"/>
      <c r="R213" s="80"/>
      <c r="S213" s="37">
        <f t="shared" si="42"/>
        <v>0</v>
      </c>
      <c r="T213" s="37">
        <f t="shared" si="43"/>
        <v>0</v>
      </c>
      <c r="U213" s="2"/>
      <c r="V213" s="2"/>
      <c r="W213" s="68" t="s">
        <v>366</v>
      </c>
    </row>
    <row r="214" spans="1:23" ht="15.75" thickBot="1" x14ac:dyDescent="0.3">
      <c r="A214" s="1"/>
      <c r="B214" s="1"/>
      <c r="C214" s="1"/>
      <c r="D214" s="1"/>
      <c r="E214" s="1"/>
      <c r="F214" s="1"/>
      <c r="G214" s="1"/>
      <c r="H214" s="2"/>
      <c r="I214" s="2"/>
      <c r="J214" s="2"/>
      <c r="K214" s="2"/>
      <c r="L214" s="2"/>
      <c r="M214" s="2"/>
      <c r="N214" s="20"/>
      <c r="S214" s="21">
        <f>SUM(S193:S213)</f>
        <v>0</v>
      </c>
      <c r="T214" s="22">
        <f>SUM(T193:T213)</f>
        <v>0</v>
      </c>
      <c r="U214" s="2"/>
      <c r="V214" s="2"/>
      <c r="W214" s="20"/>
    </row>
    <row r="215" spans="1:23" ht="30" x14ac:dyDescent="0.25">
      <c r="A215" s="1">
        <v>207</v>
      </c>
      <c r="B215" s="2" t="s">
        <v>422</v>
      </c>
      <c r="C215" s="35" t="s">
        <v>436</v>
      </c>
      <c r="D215" s="1" t="s">
        <v>143</v>
      </c>
      <c r="E215" s="1"/>
      <c r="F215" s="1" t="s">
        <v>235</v>
      </c>
      <c r="G215" s="1">
        <v>6</v>
      </c>
      <c r="H215" s="46"/>
      <c r="I215" s="46"/>
      <c r="J215" s="46"/>
      <c r="K215" s="46"/>
      <c r="L215" s="80"/>
      <c r="M215" s="80"/>
      <c r="N215" s="80"/>
      <c r="O215" s="63">
        <f t="shared" ref="O215:O220" si="44">+M215*((N215/100)+1)</f>
        <v>0</v>
      </c>
      <c r="P215" s="80"/>
      <c r="Q215" s="80"/>
      <c r="R215" s="80"/>
      <c r="S215" s="37">
        <f t="shared" ref="S215:S220" si="45">+M215*G215</f>
        <v>0</v>
      </c>
      <c r="T215" s="37">
        <f t="shared" ref="T215:T220" si="46">+(M215*G215)*((N215/100)+1)</f>
        <v>0</v>
      </c>
      <c r="U215" s="2"/>
      <c r="V215" s="2"/>
      <c r="W215" s="20" t="s">
        <v>366</v>
      </c>
    </row>
    <row r="216" spans="1:23" ht="30" x14ac:dyDescent="0.25">
      <c r="A216" s="1">
        <v>208</v>
      </c>
      <c r="B216" s="2" t="s">
        <v>422</v>
      </c>
      <c r="C216" s="35" t="s">
        <v>436</v>
      </c>
      <c r="D216" s="1" t="s">
        <v>144</v>
      </c>
      <c r="E216" s="1"/>
      <c r="F216" s="1" t="s">
        <v>235</v>
      </c>
      <c r="G216" s="1">
        <v>50</v>
      </c>
      <c r="H216" s="46"/>
      <c r="I216" s="46"/>
      <c r="J216" s="46"/>
      <c r="K216" s="46"/>
      <c r="L216" s="80"/>
      <c r="M216" s="80"/>
      <c r="N216" s="80"/>
      <c r="O216" s="63">
        <f t="shared" si="44"/>
        <v>0</v>
      </c>
      <c r="P216" s="80"/>
      <c r="Q216" s="80"/>
      <c r="R216" s="80"/>
      <c r="S216" s="37">
        <f t="shared" si="45"/>
        <v>0</v>
      </c>
      <c r="T216" s="37">
        <f t="shared" si="46"/>
        <v>0</v>
      </c>
      <c r="U216" s="2"/>
      <c r="V216" s="2"/>
      <c r="W216" s="20" t="s">
        <v>366</v>
      </c>
    </row>
    <row r="217" spans="1:23" ht="30" x14ac:dyDescent="0.25">
      <c r="A217" s="1">
        <v>209</v>
      </c>
      <c r="B217" s="2" t="s">
        <v>422</v>
      </c>
      <c r="C217" s="35" t="s">
        <v>436</v>
      </c>
      <c r="D217" s="1" t="s">
        <v>145</v>
      </c>
      <c r="E217" s="1"/>
      <c r="F217" s="1" t="s">
        <v>235</v>
      </c>
      <c r="G217" s="1">
        <v>60</v>
      </c>
      <c r="H217" s="46"/>
      <c r="I217" s="46"/>
      <c r="J217" s="46"/>
      <c r="K217" s="46"/>
      <c r="L217" s="80"/>
      <c r="M217" s="80"/>
      <c r="N217" s="80"/>
      <c r="O217" s="63">
        <f t="shared" si="44"/>
        <v>0</v>
      </c>
      <c r="P217" s="80"/>
      <c r="Q217" s="80"/>
      <c r="R217" s="80"/>
      <c r="S217" s="37">
        <f t="shared" si="45"/>
        <v>0</v>
      </c>
      <c r="T217" s="37">
        <f t="shared" si="46"/>
        <v>0</v>
      </c>
      <c r="U217" s="2"/>
      <c r="V217" s="2"/>
      <c r="W217" s="20" t="s">
        <v>366</v>
      </c>
    </row>
    <row r="218" spans="1:23" ht="30" x14ac:dyDescent="0.25">
      <c r="A218" s="1">
        <v>210</v>
      </c>
      <c r="B218" s="2" t="s">
        <v>422</v>
      </c>
      <c r="C218" s="35" t="s">
        <v>436</v>
      </c>
      <c r="D218" s="1" t="s">
        <v>146</v>
      </c>
      <c r="E218" s="1"/>
      <c r="F218" s="1" t="s">
        <v>235</v>
      </c>
      <c r="G218" s="1">
        <v>6</v>
      </c>
      <c r="H218" s="46"/>
      <c r="I218" s="46"/>
      <c r="J218" s="46"/>
      <c r="K218" s="46"/>
      <c r="L218" s="80"/>
      <c r="M218" s="80"/>
      <c r="N218" s="80"/>
      <c r="O218" s="63">
        <f t="shared" si="44"/>
        <v>0</v>
      </c>
      <c r="P218" s="80"/>
      <c r="Q218" s="80"/>
      <c r="R218" s="80"/>
      <c r="S218" s="37">
        <f t="shared" si="45"/>
        <v>0</v>
      </c>
      <c r="T218" s="37">
        <f t="shared" si="46"/>
        <v>0</v>
      </c>
      <c r="U218" s="2"/>
      <c r="V218" s="2"/>
      <c r="W218" s="20" t="s">
        <v>366</v>
      </c>
    </row>
    <row r="219" spans="1:23" ht="30" x14ac:dyDescent="0.25">
      <c r="A219" s="1">
        <v>211</v>
      </c>
      <c r="B219" s="2" t="s">
        <v>422</v>
      </c>
      <c r="C219" s="35" t="s">
        <v>436</v>
      </c>
      <c r="D219" s="1" t="s">
        <v>147</v>
      </c>
      <c r="E219" s="1"/>
      <c r="F219" s="1" t="s">
        <v>235</v>
      </c>
      <c r="G219" s="1">
        <v>6</v>
      </c>
      <c r="H219" s="46"/>
      <c r="I219" s="46"/>
      <c r="J219" s="46"/>
      <c r="K219" s="46"/>
      <c r="L219" s="80"/>
      <c r="M219" s="80"/>
      <c r="N219" s="80"/>
      <c r="O219" s="63">
        <f t="shared" si="44"/>
        <v>0</v>
      </c>
      <c r="P219" s="80"/>
      <c r="Q219" s="80"/>
      <c r="R219" s="80"/>
      <c r="S219" s="37">
        <f t="shared" si="45"/>
        <v>0</v>
      </c>
      <c r="T219" s="37">
        <f t="shared" si="46"/>
        <v>0</v>
      </c>
      <c r="U219" s="2"/>
      <c r="V219" s="2"/>
      <c r="W219" s="20" t="s">
        <v>366</v>
      </c>
    </row>
    <row r="220" spans="1:23" ht="30" x14ac:dyDescent="0.25">
      <c r="A220" s="1">
        <v>212</v>
      </c>
      <c r="B220" s="2" t="s">
        <v>422</v>
      </c>
      <c r="C220" s="35" t="s">
        <v>436</v>
      </c>
      <c r="D220" s="1" t="s">
        <v>148</v>
      </c>
      <c r="E220" s="1"/>
      <c r="F220" s="1" t="s">
        <v>235</v>
      </c>
      <c r="G220" s="1">
        <v>4</v>
      </c>
      <c r="H220" s="46"/>
      <c r="I220" s="46"/>
      <c r="J220" s="46"/>
      <c r="K220" s="46"/>
      <c r="L220" s="80"/>
      <c r="M220" s="80"/>
      <c r="N220" s="80"/>
      <c r="O220" s="63">
        <f t="shared" si="44"/>
        <v>0</v>
      </c>
      <c r="P220" s="80"/>
      <c r="Q220" s="80"/>
      <c r="R220" s="80"/>
      <c r="S220" s="37">
        <f t="shared" si="45"/>
        <v>0</v>
      </c>
      <c r="T220" s="37">
        <f t="shared" si="46"/>
        <v>0</v>
      </c>
      <c r="U220" s="2"/>
      <c r="V220" s="2"/>
      <c r="W220" s="20" t="s">
        <v>366</v>
      </c>
    </row>
    <row r="221" spans="1:23" ht="30" x14ac:dyDescent="0.25">
      <c r="A221" s="1">
        <v>213</v>
      </c>
      <c r="B221" s="2" t="s">
        <v>422</v>
      </c>
      <c r="C221" s="35" t="s">
        <v>436</v>
      </c>
      <c r="D221" s="1" t="s">
        <v>204</v>
      </c>
      <c r="E221" s="1"/>
      <c r="F221" s="1" t="s">
        <v>235</v>
      </c>
      <c r="G221" s="1">
        <v>60</v>
      </c>
      <c r="H221" s="46"/>
      <c r="I221" s="46"/>
      <c r="J221" s="46"/>
      <c r="K221" s="46"/>
      <c r="L221" s="80"/>
      <c r="M221" s="80"/>
      <c r="N221" s="80"/>
      <c r="O221" s="63">
        <f t="shared" ref="O221:O225" si="47">+M221*((N221/100)+1)</f>
        <v>0</v>
      </c>
      <c r="P221" s="80"/>
      <c r="Q221" s="80"/>
      <c r="R221" s="80"/>
      <c r="S221" s="37">
        <f t="shared" ref="S221:S225" si="48">+M221*G221</f>
        <v>0</v>
      </c>
      <c r="T221" s="37">
        <f t="shared" ref="T221:T225" si="49">+(M221*G221)*((N221/100)+1)</f>
        <v>0</v>
      </c>
      <c r="U221" s="2"/>
      <c r="V221" s="2"/>
      <c r="W221" s="20" t="s">
        <v>366</v>
      </c>
    </row>
    <row r="222" spans="1:23" ht="30" x14ac:dyDescent="0.25">
      <c r="A222" s="1">
        <v>214</v>
      </c>
      <c r="B222" s="2" t="s">
        <v>422</v>
      </c>
      <c r="C222" s="35" t="s">
        <v>436</v>
      </c>
      <c r="D222" s="1" t="s">
        <v>149</v>
      </c>
      <c r="E222" s="1"/>
      <c r="F222" s="1" t="s">
        <v>235</v>
      </c>
      <c r="G222" s="1">
        <v>6</v>
      </c>
      <c r="H222" s="46"/>
      <c r="I222" s="46"/>
      <c r="J222" s="46"/>
      <c r="K222" s="46"/>
      <c r="L222" s="80"/>
      <c r="M222" s="80"/>
      <c r="N222" s="80"/>
      <c r="O222" s="63">
        <f t="shared" si="47"/>
        <v>0</v>
      </c>
      <c r="P222" s="80"/>
      <c r="Q222" s="80"/>
      <c r="R222" s="80"/>
      <c r="S222" s="37">
        <f t="shared" si="48"/>
        <v>0</v>
      </c>
      <c r="T222" s="37">
        <f t="shared" si="49"/>
        <v>0</v>
      </c>
      <c r="U222" s="2"/>
      <c r="V222" s="2"/>
      <c r="W222" s="20" t="s">
        <v>366</v>
      </c>
    </row>
    <row r="223" spans="1:23" ht="30" x14ac:dyDescent="0.25">
      <c r="A223" s="1">
        <v>215</v>
      </c>
      <c r="B223" s="2" t="s">
        <v>422</v>
      </c>
      <c r="C223" s="35" t="s">
        <v>436</v>
      </c>
      <c r="D223" s="1" t="s">
        <v>150</v>
      </c>
      <c r="E223" s="1"/>
      <c r="F223" s="1" t="s">
        <v>235</v>
      </c>
      <c r="G223" s="1">
        <v>1</v>
      </c>
      <c r="H223" s="46"/>
      <c r="I223" s="46"/>
      <c r="J223" s="46"/>
      <c r="K223" s="46"/>
      <c r="L223" s="80"/>
      <c r="M223" s="80"/>
      <c r="N223" s="80"/>
      <c r="O223" s="63">
        <f t="shared" si="47"/>
        <v>0</v>
      </c>
      <c r="P223" s="80"/>
      <c r="Q223" s="80"/>
      <c r="R223" s="80"/>
      <c r="S223" s="37">
        <f t="shared" si="48"/>
        <v>0</v>
      </c>
      <c r="T223" s="37">
        <f t="shared" si="49"/>
        <v>0</v>
      </c>
      <c r="U223" s="2"/>
      <c r="V223" s="2"/>
      <c r="W223" s="20" t="s">
        <v>366</v>
      </c>
    </row>
    <row r="224" spans="1:23" ht="30" x14ac:dyDescent="0.25">
      <c r="A224" s="1">
        <v>216</v>
      </c>
      <c r="B224" s="2" t="s">
        <v>422</v>
      </c>
      <c r="C224" s="35" t="s">
        <v>436</v>
      </c>
      <c r="D224" s="1" t="s">
        <v>205</v>
      </c>
      <c r="E224" s="1"/>
      <c r="F224" s="1" t="s">
        <v>235</v>
      </c>
      <c r="G224" s="1">
        <v>1</v>
      </c>
      <c r="H224" s="46"/>
      <c r="I224" s="46"/>
      <c r="J224" s="46"/>
      <c r="K224" s="46"/>
      <c r="L224" s="80"/>
      <c r="M224" s="80"/>
      <c r="N224" s="80"/>
      <c r="O224" s="63">
        <f t="shared" si="47"/>
        <v>0</v>
      </c>
      <c r="P224" s="80"/>
      <c r="Q224" s="80"/>
      <c r="R224" s="80"/>
      <c r="S224" s="37">
        <f t="shared" si="48"/>
        <v>0</v>
      </c>
      <c r="T224" s="37">
        <f t="shared" si="49"/>
        <v>0</v>
      </c>
      <c r="U224" s="2"/>
      <c r="V224" s="2"/>
      <c r="W224" s="20" t="s">
        <v>366</v>
      </c>
    </row>
    <row r="225" spans="1:23" ht="30.75" thickBot="1" x14ac:dyDescent="0.3">
      <c r="A225" s="1">
        <v>217</v>
      </c>
      <c r="B225" s="2" t="s">
        <v>422</v>
      </c>
      <c r="C225" s="35" t="s">
        <v>436</v>
      </c>
      <c r="D225" s="1" t="s">
        <v>151</v>
      </c>
      <c r="E225" s="1"/>
      <c r="F225" s="1" t="s">
        <v>235</v>
      </c>
      <c r="G225" s="11">
        <v>3</v>
      </c>
      <c r="H225" s="46"/>
      <c r="I225" s="46"/>
      <c r="J225" s="46"/>
      <c r="K225" s="46"/>
      <c r="L225" s="80"/>
      <c r="M225" s="80"/>
      <c r="N225" s="80"/>
      <c r="O225" s="63">
        <f t="shared" si="47"/>
        <v>0</v>
      </c>
      <c r="P225" s="80"/>
      <c r="Q225" s="80"/>
      <c r="R225" s="80"/>
      <c r="S225" s="37">
        <f t="shared" si="48"/>
        <v>0</v>
      </c>
      <c r="T225" s="37">
        <f t="shared" si="49"/>
        <v>0</v>
      </c>
      <c r="U225" s="2"/>
      <c r="V225" s="2"/>
      <c r="W225" s="20" t="s">
        <v>366</v>
      </c>
    </row>
    <row r="226" spans="1:23" ht="15.75" thickBot="1" x14ac:dyDescent="0.3">
      <c r="A226" s="2"/>
      <c r="B226" s="4"/>
      <c r="C226" s="4"/>
      <c r="D226" s="2"/>
      <c r="E226" s="2"/>
      <c r="F226" s="2"/>
      <c r="G226" s="2"/>
      <c r="H226" s="12"/>
      <c r="I226" s="2"/>
      <c r="J226" s="2"/>
      <c r="K226" s="2"/>
      <c r="L226" s="2"/>
      <c r="M226" s="2"/>
      <c r="N226" s="20"/>
      <c r="S226" s="21">
        <f>SUM(S215:S225)</f>
        <v>0</v>
      </c>
      <c r="T226" s="22">
        <f>SUM(T215:T225)</f>
        <v>0</v>
      </c>
      <c r="U226" s="2"/>
      <c r="V226" s="2"/>
      <c r="W226" s="20"/>
    </row>
    <row r="227" spans="1:23" x14ac:dyDescent="0.25">
      <c r="A227" s="2">
        <v>218</v>
      </c>
      <c r="B227" s="2" t="s">
        <v>377</v>
      </c>
      <c r="C227" s="36" t="s">
        <v>437</v>
      </c>
      <c r="D227" s="2" t="s">
        <v>328</v>
      </c>
      <c r="E227" s="2"/>
      <c r="F227" s="2" t="s">
        <v>235</v>
      </c>
      <c r="G227" s="2">
        <v>6</v>
      </c>
      <c r="H227" s="46"/>
      <c r="I227" s="46"/>
      <c r="J227" s="46"/>
      <c r="K227" s="46"/>
      <c r="L227" s="80"/>
      <c r="M227" s="80"/>
      <c r="N227" s="80"/>
      <c r="O227" s="55">
        <f t="shared" ref="O227:O254" si="50">+M227*((N227/100)+1)</f>
        <v>0</v>
      </c>
      <c r="P227" s="80"/>
      <c r="Q227" s="80"/>
      <c r="R227" s="80"/>
      <c r="S227" s="37">
        <f t="shared" ref="S227:S254" si="51">+M227*G227</f>
        <v>0</v>
      </c>
      <c r="T227" s="37">
        <f t="shared" ref="T227:T254" si="52">+(M227*G227)*((N227/100)+1)</f>
        <v>0</v>
      </c>
      <c r="U227" s="2"/>
      <c r="V227" s="2"/>
      <c r="W227" s="20" t="s">
        <v>366</v>
      </c>
    </row>
    <row r="228" spans="1:23" ht="30" x14ac:dyDescent="0.25">
      <c r="A228" s="2">
        <v>219</v>
      </c>
      <c r="B228" s="2" t="s">
        <v>377</v>
      </c>
      <c r="C228" s="36" t="s">
        <v>437</v>
      </c>
      <c r="D228" s="2" t="s">
        <v>248</v>
      </c>
      <c r="E228" s="2"/>
      <c r="F228" s="2" t="s">
        <v>235</v>
      </c>
      <c r="G228" s="2">
        <v>36</v>
      </c>
      <c r="H228" s="46"/>
      <c r="I228" s="46"/>
      <c r="J228" s="46"/>
      <c r="K228" s="46"/>
      <c r="L228" s="80"/>
      <c r="M228" s="80"/>
      <c r="N228" s="80"/>
      <c r="O228" s="63">
        <f t="shared" si="50"/>
        <v>0</v>
      </c>
      <c r="P228" s="80"/>
      <c r="Q228" s="80"/>
      <c r="R228" s="80"/>
      <c r="S228" s="37">
        <f t="shared" si="51"/>
        <v>0</v>
      </c>
      <c r="T228" s="37">
        <f t="shared" si="52"/>
        <v>0</v>
      </c>
      <c r="U228" s="2"/>
      <c r="V228" s="2"/>
      <c r="W228" s="20" t="s">
        <v>366</v>
      </c>
    </row>
    <row r="229" spans="1:23" x14ac:dyDescent="0.25">
      <c r="A229" s="2">
        <v>220</v>
      </c>
      <c r="B229" s="2" t="s">
        <v>377</v>
      </c>
      <c r="C229" s="36" t="s">
        <v>437</v>
      </c>
      <c r="D229" s="2" t="s">
        <v>249</v>
      </c>
      <c r="E229" s="2"/>
      <c r="F229" s="2" t="s">
        <v>235</v>
      </c>
      <c r="G229" s="2">
        <v>36</v>
      </c>
      <c r="H229" s="46"/>
      <c r="I229" s="46"/>
      <c r="J229" s="46"/>
      <c r="K229" s="46"/>
      <c r="L229" s="80"/>
      <c r="M229" s="80"/>
      <c r="N229" s="80"/>
      <c r="O229" s="63">
        <f t="shared" si="50"/>
        <v>0</v>
      </c>
      <c r="P229" s="80"/>
      <c r="Q229" s="80"/>
      <c r="R229" s="80"/>
      <c r="S229" s="37">
        <f t="shared" si="51"/>
        <v>0</v>
      </c>
      <c r="T229" s="37">
        <f t="shared" si="52"/>
        <v>0</v>
      </c>
      <c r="U229" s="2"/>
      <c r="V229" s="2"/>
      <c r="W229" s="20" t="s">
        <v>366</v>
      </c>
    </row>
    <row r="230" spans="1:23" x14ac:dyDescent="0.25">
      <c r="A230" s="2">
        <v>221</v>
      </c>
      <c r="B230" s="2" t="s">
        <v>377</v>
      </c>
      <c r="C230" s="36" t="s">
        <v>437</v>
      </c>
      <c r="D230" s="2" t="s">
        <v>329</v>
      </c>
      <c r="E230" s="2"/>
      <c r="F230" s="2" t="s">
        <v>235</v>
      </c>
      <c r="G230" s="2">
        <v>6</v>
      </c>
      <c r="H230" s="46"/>
      <c r="I230" s="46"/>
      <c r="J230" s="46"/>
      <c r="K230" s="46"/>
      <c r="L230" s="80"/>
      <c r="M230" s="80"/>
      <c r="N230" s="80"/>
      <c r="O230" s="63">
        <f t="shared" si="50"/>
        <v>0</v>
      </c>
      <c r="P230" s="80"/>
      <c r="Q230" s="80"/>
      <c r="R230" s="80"/>
      <c r="S230" s="37">
        <f t="shared" si="51"/>
        <v>0</v>
      </c>
      <c r="T230" s="37">
        <f t="shared" si="52"/>
        <v>0</v>
      </c>
      <c r="U230" s="2"/>
      <c r="V230" s="2"/>
      <c r="W230" s="20" t="s">
        <v>366</v>
      </c>
    </row>
    <row r="231" spans="1:23" x14ac:dyDescent="0.25">
      <c r="A231" s="2">
        <v>222</v>
      </c>
      <c r="B231" s="2" t="s">
        <v>377</v>
      </c>
      <c r="C231" s="36" t="s">
        <v>437</v>
      </c>
      <c r="D231" s="2" t="s">
        <v>330</v>
      </c>
      <c r="E231" s="2"/>
      <c r="F231" s="2" t="s">
        <v>235</v>
      </c>
      <c r="G231" s="2">
        <v>6</v>
      </c>
      <c r="H231" s="46"/>
      <c r="I231" s="46"/>
      <c r="J231" s="46"/>
      <c r="K231" s="46"/>
      <c r="L231" s="80"/>
      <c r="M231" s="80"/>
      <c r="N231" s="80"/>
      <c r="O231" s="63">
        <f t="shared" si="50"/>
        <v>0</v>
      </c>
      <c r="P231" s="80"/>
      <c r="Q231" s="80"/>
      <c r="R231" s="80"/>
      <c r="S231" s="37">
        <f t="shared" si="51"/>
        <v>0</v>
      </c>
      <c r="T231" s="37">
        <f t="shared" si="52"/>
        <v>0</v>
      </c>
      <c r="U231" s="2"/>
      <c r="V231" s="2"/>
      <c r="W231" s="20" t="s">
        <v>366</v>
      </c>
    </row>
    <row r="232" spans="1:23" x14ac:dyDescent="0.25">
      <c r="A232" s="2">
        <v>223</v>
      </c>
      <c r="B232" s="2" t="s">
        <v>377</v>
      </c>
      <c r="C232" s="36" t="s">
        <v>437</v>
      </c>
      <c r="D232" s="2" t="s">
        <v>331</v>
      </c>
      <c r="E232" s="2"/>
      <c r="F232" s="2" t="s">
        <v>235</v>
      </c>
      <c r="G232" s="2">
        <v>30</v>
      </c>
      <c r="H232" s="46"/>
      <c r="I232" s="46"/>
      <c r="J232" s="46"/>
      <c r="K232" s="46"/>
      <c r="L232" s="80"/>
      <c r="M232" s="80"/>
      <c r="N232" s="80"/>
      <c r="O232" s="63">
        <f t="shared" si="50"/>
        <v>0</v>
      </c>
      <c r="P232" s="80"/>
      <c r="Q232" s="80"/>
      <c r="R232" s="80"/>
      <c r="S232" s="37">
        <f t="shared" si="51"/>
        <v>0</v>
      </c>
      <c r="T232" s="37">
        <f t="shared" si="52"/>
        <v>0</v>
      </c>
      <c r="U232" s="2"/>
      <c r="V232" s="2"/>
      <c r="W232" s="20" t="s">
        <v>366</v>
      </c>
    </row>
    <row r="233" spans="1:23" x14ac:dyDescent="0.25">
      <c r="A233" s="2">
        <v>224</v>
      </c>
      <c r="B233" s="2" t="s">
        <v>377</v>
      </c>
      <c r="C233" s="36" t="s">
        <v>437</v>
      </c>
      <c r="D233" s="2" t="s">
        <v>332</v>
      </c>
      <c r="E233" s="2"/>
      <c r="F233" s="2" t="s">
        <v>235</v>
      </c>
      <c r="G233" s="2">
        <v>60</v>
      </c>
      <c r="H233" s="46"/>
      <c r="I233" s="46"/>
      <c r="J233" s="46"/>
      <c r="K233" s="46"/>
      <c r="L233" s="80"/>
      <c r="M233" s="80"/>
      <c r="N233" s="80"/>
      <c r="O233" s="63">
        <f t="shared" si="50"/>
        <v>0</v>
      </c>
      <c r="P233" s="80"/>
      <c r="Q233" s="80"/>
      <c r="R233" s="80"/>
      <c r="S233" s="37">
        <f t="shared" si="51"/>
        <v>0</v>
      </c>
      <c r="T233" s="37">
        <f t="shared" si="52"/>
        <v>0</v>
      </c>
      <c r="U233" s="2"/>
      <c r="V233" s="2"/>
      <c r="W233" s="20" t="s">
        <v>366</v>
      </c>
    </row>
    <row r="234" spans="1:23" x14ac:dyDescent="0.25">
      <c r="A234" s="2">
        <v>225</v>
      </c>
      <c r="B234" s="2" t="s">
        <v>377</v>
      </c>
      <c r="C234" s="36" t="s">
        <v>437</v>
      </c>
      <c r="D234" s="2" t="s">
        <v>333</v>
      </c>
      <c r="E234" s="2"/>
      <c r="F234" s="2" t="s">
        <v>235</v>
      </c>
      <c r="G234" s="2">
        <v>30</v>
      </c>
      <c r="H234" s="46"/>
      <c r="I234" s="46"/>
      <c r="J234" s="46"/>
      <c r="K234" s="46"/>
      <c r="L234" s="80"/>
      <c r="M234" s="80"/>
      <c r="N234" s="80"/>
      <c r="O234" s="63">
        <f t="shared" si="50"/>
        <v>0</v>
      </c>
      <c r="P234" s="80"/>
      <c r="Q234" s="80"/>
      <c r="R234" s="80"/>
      <c r="S234" s="37">
        <f t="shared" si="51"/>
        <v>0</v>
      </c>
      <c r="T234" s="37">
        <f t="shared" si="52"/>
        <v>0</v>
      </c>
      <c r="U234" s="2"/>
      <c r="V234" s="2"/>
      <c r="W234" s="20" t="s">
        <v>366</v>
      </c>
    </row>
    <row r="235" spans="1:23" ht="30" x14ac:dyDescent="0.25">
      <c r="A235" s="2">
        <v>226</v>
      </c>
      <c r="B235" s="2" t="s">
        <v>377</v>
      </c>
      <c r="C235" s="36" t="s">
        <v>437</v>
      </c>
      <c r="D235" s="2" t="s">
        <v>334</v>
      </c>
      <c r="E235" s="2"/>
      <c r="F235" s="2" t="s">
        <v>235</v>
      </c>
      <c r="G235" s="2">
        <v>85</v>
      </c>
      <c r="H235" s="46"/>
      <c r="I235" s="46"/>
      <c r="J235" s="46"/>
      <c r="K235" s="46"/>
      <c r="L235" s="80"/>
      <c r="M235" s="80"/>
      <c r="N235" s="80"/>
      <c r="O235" s="63">
        <f t="shared" si="50"/>
        <v>0</v>
      </c>
      <c r="P235" s="80"/>
      <c r="Q235" s="80"/>
      <c r="R235" s="80"/>
      <c r="S235" s="37">
        <f t="shared" si="51"/>
        <v>0</v>
      </c>
      <c r="T235" s="37">
        <f t="shared" si="52"/>
        <v>0</v>
      </c>
      <c r="U235" s="2"/>
      <c r="V235" s="2"/>
      <c r="W235" s="20" t="s">
        <v>366</v>
      </c>
    </row>
    <row r="236" spans="1:23" ht="45" x14ac:dyDescent="0.25">
      <c r="A236" s="2">
        <v>227</v>
      </c>
      <c r="B236" s="2" t="s">
        <v>377</v>
      </c>
      <c r="C236" s="36" t="s">
        <v>437</v>
      </c>
      <c r="D236" s="2" t="s">
        <v>385</v>
      </c>
      <c r="E236" s="2"/>
      <c r="F236" s="2" t="s">
        <v>235</v>
      </c>
      <c r="G236" s="2">
        <v>10</v>
      </c>
      <c r="H236" s="46"/>
      <c r="I236" s="46"/>
      <c r="J236" s="46"/>
      <c r="K236" s="46"/>
      <c r="L236" s="80"/>
      <c r="M236" s="80"/>
      <c r="N236" s="80"/>
      <c r="O236" s="63">
        <f t="shared" si="50"/>
        <v>0</v>
      </c>
      <c r="P236" s="80"/>
      <c r="Q236" s="80"/>
      <c r="R236" s="80"/>
      <c r="S236" s="37">
        <f t="shared" si="51"/>
        <v>0</v>
      </c>
      <c r="T236" s="37">
        <f t="shared" si="52"/>
        <v>0</v>
      </c>
      <c r="U236" s="2"/>
      <c r="V236" s="2"/>
      <c r="W236" s="20" t="s">
        <v>366</v>
      </c>
    </row>
    <row r="237" spans="1:23" ht="45" x14ac:dyDescent="0.25">
      <c r="A237" s="2">
        <v>228</v>
      </c>
      <c r="B237" s="2" t="s">
        <v>377</v>
      </c>
      <c r="C237" s="36" t="s">
        <v>437</v>
      </c>
      <c r="D237" s="2" t="s">
        <v>384</v>
      </c>
      <c r="E237" s="2"/>
      <c r="F237" s="2" t="s">
        <v>235</v>
      </c>
      <c r="G237" s="2">
        <v>10</v>
      </c>
      <c r="H237" s="46"/>
      <c r="I237" s="46"/>
      <c r="J237" s="46"/>
      <c r="K237" s="46"/>
      <c r="L237" s="80"/>
      <c r="M237" s="80"/>
      <c r="N237" s="80"/>
      <c r="O237" s="63">
        <f t="shared" si="50"/>
        <v>0</v>
      </c>
      <c r="P237" s="80"/>
      <c r="Q237" s="80"/>
      <c r="R237" s="80"/>
      <c r="S237" s="37">
        <f t="shared" si="51"/>
        <v>0</v>
      </c>
      <c r="T237" s="37">
        <f t="shared" si="52"/>
        <v>0</v>
      </c>
      <c r="U237" s="2"/>
      <c r="V237" s="2"/>
      <c r="W237" s="20" t="s">
        <v>366</v>
      </c>
    </row>
    <row r="238" spans="1:23" ht="45" x14ac:dyDescent="0.25">
      <c r="A238" s="2">
        <v>229</v>
      </c>
      <c r="B238" s="2" t="s">
        <v>377</v>
      </c>
      <c r="C238" s="36" t="s">
        <v>437</v>
      </c>
      <c r="D238" s="2" t="s">
        <v>383</v>
      </c>
      <c r="E238" s="2"/>
      <c r="F238" s="2" t="s">
        <v>235</v>
      </c>
      <c r="G238" s="2">
        <v>10</v>
      </c>
      <c r="H238" s="46"/>
      <c r="I238" s="46"/>
      <c r="J238" s="46"/>
      <c r="K238" s="46"/>
      <c r="L238" s="80"/>
      <c r="M238" s="80"/>
      <c r="N238" s="80"/>
      <c r="O238" s="63">
        <f t="shared" si="50"/>
        <v>0</v>
      </c>
      <c r="P238" s="80"/>
      <c r="Q238" s="80"/>
      <c r="R238" s="80"/>
      <c r="S238" s="37">
        <f t="shared" si="51"/>
        <v>0</v>
      </c>
      <c r="T238" s="37">
        <f t="shared" si="52"/>
        <v>0</v>
      </c>
      <c r="U238" s="2"/>
      <c r="V238" s="2"/>
      <c r="W238" s="20" t="s">
        <v>366</v>
      </c>
    </row>
    <row r="239" spans="1:23" ht="45" x14ac:dyDescent="0.25">
      <c r="A239" s="2">
        <v>230</v>
      </c>
      <c r="B239" s="2" t="s">
        <v>377</v>
      </c>
      <c r="C239" s="36" t="s">
        <v>437</v>
      </c>
      <c r="D239" s="2" t="s">
        <v>382</v>
      </c>
      <c r="E239" s="2"/>
      <c r="F239" s="2" t="s">
        <v>235</v>
      </c>
      <c r="G239" s="2">
        <v>100</v>
      </c>
      <c r="H239" s="46"/>
      <c r="I239" s="46"/>
      <c r="J239" s="46"/>
      <c r="K239" s="46"/>
      <c r="L239" s="80"/>
      <c r="M239" s="80"/>
      <c r="N239" s="80"/>
      <c r="O239" s="63">
        <f t="shared" si="50"/>
        <v>0</v>
      </c>
      <c r="P239" s="80"/>
      <c r="Q239" s="80"/>
      <c r="R239" s="80"/>
      <c r="S239" s="37">
        <f t="shared" si="51"/>
        <v>0</v>
      </c>
      <c r="T239" s="37">
        <f t="shared" si="52"/>
        <v>0</v>
      </c>
      <c r="U239" s="2"/>
      <c r="V239" s="2"/>
      <c r="W239" s="20" t="s">
        <v>366</v>
      </c>
    </row>
    <row r="240" spans="1:23" x14ac:dyDescent="0.25">
      <c r="A240" s="2">
        <v>231</v>
      </c>
      <c r="B240" s="2" t="s">
        <v>377</v>
      </c>
      <c r="C240" s="36" t="s">
        <v>437</v>
      </c>
      <c r="D240" s="2" t="s">
        <v>297</v>
      </c>
      <c r="E240" s="2"/>
      <c r="F240" s="2" t="s">
        <v>235</v>
      </c>
      <c r="G240" s="2">
        <v>290</v>
      </c>
      <c r="H240" s="46"/>
      <c r="I240" s="46"/>
      <c r="J240" s="46"/>
      <c r="K240" s="46"/>
      <c r="L240" s="80"/>
      <c r="M240" s="80"/>
      <c r="N240" s="80"/>
      <c r="O240" s="63">
        <f t="shared" si="50"/>
        <v>0</v>
      </c>
      <c r="P240" s="80"/>
      <c r="Q240" s="80"/>
      <c r="R240" s="80"/>
      <c r="S240" s="37">
        <f t="shared" si="51"/>
        <v>0</v>
      </c>
      <c r="T240" s="37">
        <f t="shared" si="52"/>
        <v>0</v>
      </c>
      <c r="U240" s="2"/>
      <c r="V240" s="2"/>
      <c r="W240" s="20" t="s">
        <v>366</v>
      </c>
    </row>
    <row r="241" spans="1:23" ht="90" x14ac:dyDescent="0.25">
      <c r="A241" s="2">
        <v>232</v>
      </c>
      <c r="B241" s="2" t="s">
        <v>377</v>
      </c>
      <c r="C241" s="36" t="s">
        <v>437</v>
      </c>
      <c r="D241" s="1" t="s">
        <v>351</v>
      </c>
      <c r="E241" s="2"/>
      <c r="F241" s="2" t="s">
        <v>208</v>
      </c>
      <c r="G241" s="2">
        <v>12</v>
      </c>
      <c r="H241" s="46"/>
      <c r="I241" s="46"/>
      <c r="J241" s="46"/>
      <c r="K241" s="46"/>
      <c r="L241" s="80"/>
      <c r="M241" s="80"/>
      <c r="N241" s="80"/>
      <c r="O241" s="63">
        <f t="shared" si="50"/>
        <v>0</v>
      </c>
      <c r="P241" s="80"/>
      <c r="Q241" s="80"/>
      <c r="R241" s="80"/>
      <c r="S241" s="37">
        <f t="shared" si="51"/>
        <v>0</v>
      </c>
      <c r="T241" s="37">
        <f t="shared" si="52"/>
        <v>0</v>
      </c>
      <c r="U241" s="2"/>
      <c r="V241" s="2"/>
      <c r="W241" s="20" t="s">
        <v>366</v>
      </c>
    </row>
    <row r="242" spans="1:23" x14ac:dyDescent="0.25">
      <c r="A242" s="2">
        <v>233</v>
      </c>
      <c r="B242" s="2" t="s">
        <v>377</v>
      </c>
      <c r="C242" s="36" t="s">
        <v>437</v>
      </c>
      <c r="D242" s="2" t="s">
        <v>317</v>
      </c>
      <c r="E242" s="2"/>
      <c r="F242" s="2" t="s">
        <v>235</v>
      </c>
      <c r="G242" s="2">
        <v>150</v>
      </c>
      <c r="H242" s="46"/>
      <c r="I242" s="46"/>
      <c r="J242" s="46"/>
      <c r="K242" s="46"/>
      <c r="L242" s="80"/>
      <c r="M242" s="80"/>
      <c r="N242" s="80"/>
      <c r="O242" s="63">
        <f t="shared" si="50"/>
        <v>0</v>
      </c>
      <c r="P242" s="80"/>
      <c r="Q242" s="80"/>
      <c r="R242" s="80"/>
      <c r="S242" s="37">
        <f t="shared" si="51"/>
        <v>0</v>
      </c>
      <c r="T242" s="37">
        <f t="shared" si="52"/>
        <v>0</v>
      </c>
      <c r="U242" s="2"/>
      <c r="V242" s="2"/>
      <c r="W242" s="20" t="s">
        <v>366</v>
      </c>
    </row>
    <row r="243" spans="1:23" ht="30" x14ac:dyDescent="0.25">
      <c r="A243" s="2">
        <v>234</v>
      </c>
      <c r="B243" s="2" t="s">
        <v>377</v>
      </c>
      <c r="C243" s="36" t="s">
        <v>437</v>
      </c>
      <c r="D243" s="2" t="s">
        <v>355</v>
      </c>
      <c r="E243" s="2"/>
      <c r="F243" s="2" t="s">
        <v>235</v>
      </c>
      <c r="G243" s="2">
        <v>30</v>
      </c>
      <c r="H243" s="46"/>
      <c r="I243" s="46"/>
      <c r="J243" s="46"/>
      <c r="K243" s="46"/>
      <c r="L243" s="80"/>
      <c r="M243" s="80"/>
      <c r="N243" s="80"/>
      <c r="O243" s="63">
        <f t="shared" si="50"/>
        <v>0</v>
      </c>
      <c r="P243" s="80"/>
      <c r="Q243" s="80"/>
      <c r="R243" s="80"/>
      <c r="S243" s="37">
        <f t="shared" si="51"/>
        <v>0</v>
      </c>
      <c r="T243" s="37">
        <f t="shared" si="52"/>
        <v>0</v>
      </c>
      <c r="U243" s="2"/>
      <c r="V243" s="2"/>
      <c r="W243" s="20" t="s">
        <v>366</v>
      </c>
    </row>
    <row r="244" spans="1:23" x14ac:dyDescent="0.25">
      <c r="A244" s="2">
        <v>235</v>
      </c>
      <c r="B244" s="2" t="s">
        <v>377</v>
      </c>
      <c r="C244" s="36" t="s">
        <v>437</v>
      </c>
      <c r="D244" s="2" t="s">
        <v>356</v>
      </c>
      <c r="E244" s="2"/>
      <c r="F244" s="2" t="s">
        <v>235</v>
      </c>
      <c r="G244" s="2">
        <v>24</v>
      </c>
      <c r="H244" s="46"/>
      <c r="I244" s="46"/>
      <c r="J244" s="46"/>
      <c r="K244" s="46"/>
      <c r="L244" s="80"/>
      <c r="M244" s="80"/>
      <c r="N244" s="80"/>
      <c r="O244" s="63">
        <f t="shared" si="50"/>
        <v>0</v>
      </c>
      <c r="P244" s="80"/>
      <c r="Q244" s="80"/>
      <c r="R244" s="80"/>
      <c r="S244" s="37">
        <f t="shared" si="51"/>
        <v>0</v>
      </c>
      <c r="T244" s="37">
        <f t="shared" si="52"/>
        <v>0</v>
      </c>
      <c r="U244" s="2"/>
      <c r="V244" s="2"/>
      <c r="W244" s="20" t="s">
        <v>366</v>
      </c>
    </row>
    <row r="245" spans="1:23" x14ac:dyDescent="0.25">
      <c r="A245" s="2">
        <v>236</v>
      </c>
      <c r="B245" s="2" t="s">
        <v>377</v>
      </c>
      <c r="C245" s="36" t="s">
        <v>437</v>
      </c>
      <c r="D245" s="2" t="s">
        <v>357</v>
      </c>
      <c r="E245" s="2"/>
      <c r="F245" s="2" t="s">
        <v>235</v>
      </c>
      <c r="G245" s="2">
        <v>12</v>
      </c>
      <c r="H245" s="46"/>
      <c r="I245" s="46"/>
      <c r="J245" s="46"/>
      <c r="K245" s="46"/>
      <c r="L245" s="80"/>
      <c r="M245" s="80"/>
      <c r="N245" s="80"/>
      <c r="O245" s="63">
        <f t="shared" si="50"/>
        <v>0</v>
      </c>
      <c r="P245" s="80"/>
      <c r="Q245" s="80"/>
      <c r="R245" s="80"/>
      <c r="S245" s="37">
        <f t="shared" si="51"/>
        <v>0</v>
      </c>
      <c r="T245" s="37">
        <f t="shared" si="52"/>
        <v>0</v>
      </c>
      <c r="U245" s="2"/>
      <c r="V245" s="2"/>
      <c r="W245" s="20" t="s">
        <v>366</v>
      </c>
    </row>
    <row r="246" spans="1:23" x14ac:dyDescent="0.25">
      <c r="A246" s="2">
        <v>237</v>
      </c>
      <c r="B246" s="2" t="s">
        <v>377</v>
      </c>
      <c r="C246" s="36" t="s">
        <v>437</v>
      </c>
      <c r="D246" s="2" t="s">
        <v>350</v>
      </c>
      <c r="E246" s="2"/>
      <c r="F246" s="2" t="s">
        <v>235</v>
      </c>
      <c r="G246" s="2">
        <v>100</v>
      </c>
      <c r="H246" s="46"/>
      <c r="I246" s="46"/>
      <c r="J246" s="46"/>
      <c r="K246" s="46"/>
      <c r="L246" s="80"/>
      <c r="M246" s="80"/>
      <c r="N246" s="80"/>
      <c r="O246" s="63">
        <f t="shared" si="50"/>
        <v>0</v>
      </c>
      <c r="P246" s="80"/>
      <c r="Q246" s="80"/>
      <c r="R246" s="80"/>
      <c r="S246" s="37">
        <f t="shared" si="51"/>
        <v>0</v>
      </c>
      <c r="T246" s="37">
        <f t="shared" si="52"/>
        <v>0</v>
      </c>
      <c r="U246" s="2"/>
      <c r="V246" s="2"/>
      <c r="W246" s="20" t="s">
        <v>366</v>
      </c>
    </row>
    <row r="247" spans="1:23" ht="60" x14ac:dyDescent="0.25">
      <c r="A247" s="2">
        <v>238</v>
      </c>
      <c r="B247" s="2" t="s">
        <v>377</v>
      </c>
      <c r="C247" s="36" t="s">
        <v>437</v>
      </c>
      <c r="D247" s="2" t="s">
        <v>352</v>
      </c>
      <c r="E247" s="2"/>
      <c r="F247" s="2" t="s">
        <v>235</v>
      </c>
      <c r="G247" s="2">
        <v>240</v>
      </c>
      <c r="H247" s="46"/>
      <c r="I247" s="46"/>
      <c r="J247" s="46"/>
      <c r="K247" s="46"/>
      <c r="L247" s="80"/>
      <c r="M247" s="80"/>
      <c r="N247" s="80"/>
      <c r="O247" s="63">
        <f t="shared" si="50"/>
        <v>0</v>
      </c>
      <c r="P247" s="80"/>
      <c r="Q247" s="80"/>
      <c r="R247" s="80"/>
      <c r="S247" s="37">
        <f t="shared" si="51"/>
        <v>0</v>
      </c>
      <c r="T247" s="37">
        <f t="shared" si="52"/>
        <v>0</v>
      </c>
      <c r="U247" s="2"/>
      <c r="V247" s="2"/>
      <c r="W247" s="20" t="s">
        <v>366</v>
      </c>
    </row>
    <row r="248" spans="1:23" ht="60" x14ac:dyDescent="0.25">
      <c r="A248" s="2">
        <v>239</v>
      </c>
      <c r="B248" s="2" t="s">
        <v>377</v>
      </c>
      <c r="C248" s="36" t="s">
        <v>437</v>
      </c>
      <c r="D248" s="2" t="s">
        <v>353</v>
      </c>
      <c r="E248" s="2"/>
      <c r="F248" s="2" t="s">
        <v>235</v>
      </c>
      <c r="G248" s="2">
        <v>40</v>
      </c>
      <c r="H248" s="46"/>
      <c r="I248" s="46"/>
      <c r="J248" s="46"/>
      <c r="K248" s="46"/>
      <c r="L248" s="80"/>
      <c r="M248" s="80"/>
      <c r="N248" s="80"/>
      <c r="O248" s="63">
        <f t="shared" si="50"/>
        <v>0</v>
      </c>
      <c r="P248" s="80"/>
      <c r="Q248" s="80"/>
      <c r="R248" s="80"/>
      <c r="S248" s="37">
        <f t="shared" si="51"/>
        <v>0</v>
      </c>
      <c r="T248" s="37">
        <f t="shared" si="52"/>
        <v>0</v>
      </c>
      <c r="U248" s="2"/>
      <c r="V248" s="2"/>
      <c r="W248" s="20" t="s">
        <v>366</v>
      </c>
    </row>
    <row r="249" spans="1:23" ht="60" x14ac:dyDescent="0.25">
      <c r="A249" s="2">
        <v>240</v>
      </c>
      <c r="B249" s="2" t="s">
        <v>377</v>
      </c>
      <c r="C249" s="36" t="s">
        <v>437</v>
      </c>
      <c r="D249" s="2" t="s">
        <v>354</v>
      </c>
      <c r="E249" s="2"/>
      <c r="F249" s="2" t="s">
        <v>235</v>
      </c>
      <c r="G249" s="2">
        <v>120</v>
      </c>
      <c r="H249" s="46"/>
      <c r="I249" s="46"/>
      <c r="J249" s="46"/>
      <c r="K249" s="46"/>
      <c r="L249" s="80"/>
      <c r="M249" s="80"/>
      <c r="N249" s="80"/>
      <c r="O249" s="63">
        <f t="shared" si="50"/>
        <v>0</v>
      </c>
      <c r="P249" s="80"/>
      <c r="Q249" s="80"/>
      <c r="R249" s="80"/>
      <c r="S249" s="37">
        <f t="shared" si="51"/>
        <v>0</v>
      </c>
      <c r="T249" s="37">
        <f t="shared" si="52"/>
        <v>0</v>
      </c>
      <c r="U249" s="2"/>
      <c r="V249" s="2"/>
      <c r="W249" s="20" t="s">
        <v>366</v>
      </c>
    </row>
    <row r="250" spans="1:23" x14ac:dyDescent="0.25">
      <c r="A250" s="2">
        <v>241</v>
      </c>
      <c r="B250" s="2" t="s">
        <v>377</v>
      </c>
      <c r="C250" s="36" t="s">
        <v>437</v>
      </c>
      <c r="D250" s="2" t="s">
        <v>358</v>
      </c>
      <c r="E250" s="2"/>
      <c r="F250" s="2" t="s">
        <v>235</v>
      </c>
      <c r="G250" s="2">
        <v>12</v>
      </c>
      <c r="H250" s="46"/>
      <c r="I250" s="46"/>
      <c r="J250" s="46"/>
      <c r="K250" s="46"/>
      <c r="L250" s="80"/>
      <c r="M250" s="80"/>
      <c r="N250" s="80"/>
      <c r="O250" s="63">
        <f t="shared" si="50"/>
        <v>0</v>
      </c>
      <c r="P250" s="80"/>
      <c r="Q250" s="80"/>
      <c r="R250" s="80"/>
      <c r="S250" s="37">
        <f t="shared" si="51"/>
        <v>0</v>
      </c>
      <c r="T250" s="37">
        <f t="shared" si="52"/>
        <v>0</v>
      </c>
      <c r="U250" s="2"/>
      <c r="V250" s="2"/>
      <c r="W250" s="20" t="s">
        <v>366</v>
      </c>
    </row>
    <row r="251" spans="1:23" x14ac:dyDescent="0.25">
      <c r="A251" s="2">
        <v>242</v>
      </c>
      <c r="B251" s="2" t="s">
        <v>377</v>
      </c>
      <c r="C251" s="36" t="s">
        <v>437</v>
      </c>
      <c r="D251" s="1" t="s">
        <v>231</v>
      </c>
      <c r="E251" s="2"/>
      <c r="F251" s="2" t="s">
        <v>235</v>
      </c>
      <c r="G251" s="2">
        <v>23</v>
      </c>
      <c r="H251" s="46"/>
      <c r="I251" s="46"/>
      <c r="J251" s="46"/>
      <c r="K251" s="46"/>
      <c r="L251" s="80"/>
      <c r="M251" s="80"/>
      <c r="N251" s="80"/>
      <c r="O251" s="63">
        <f t="shared" si="50"/>
        <v>0</v>
      </c>
      <c r="P251" s="80"/>
      <c r="Q251" s="80"/>
      <c r="R251" s="80"/>
      <c r="S251" s="37">
        <f t="shared" si="51"/>
        <v>0</v>
      </c>
      <c r="T251" s="37">
        <f t="shared" si="52"/>
        <v>0</v>
      </c>
      <c r="U251" s="2"/>
      <c r="V251" s="2"/>
      <c r="W251" s="20" t="s">
        <v>366</v>
      </c>
    </row>
    <row r="252" spans="1:23" x14ac:dyDescent="0.25">
      <c r="A252" s="2">
        <v>243</v>
      </c>
      <c r="B252" s="2" t="s">
        <v>377</v>
      </c>
      <c r="C252" s="36" t="s">
        <v>437</v>
      </c>
      <c r="D252" s="1" t="s">
        <v>232</v>
      </c>
      <c r="E252" s="2"/>
      <c r="F252" s="2" t="s">
        <v>235</v>
      </c>
      <c r="G252" s="2">
        <v>4</v>
      </c>
      <c r="H252" s="46"/>
      <c r="I252" s="46"/>
      <c r="J252" s="46"/>
      <c r="K252" s="46"/>
      <c r="L252" s="80"/>
      <c r="M252" s="80"/>
      <c r="N252" s="80"/>
      <c r="O252" s="63">
        <f t="shared" si="50"/>
        <v>0</v>
      </c>
      <c r="P252" s="80"/>
      <c r="Q252" s="80"/>
      <c r="R252" s="80"/>
      <c r="S252" s="37">
        <f t="shared" si="51"/>
        <v>0</v>
      </c>
      <c r="T252" s="37">
        <f t="shared" si="52"/>
        <v>0</v>
      </c>
      <c r="U252" s="2"/>
      <c r="V252" s="2"/>
      <c r="W252" s="20" t="s">
        <v>366</v>
      </c>
    </row>
    <row r="253" spans="1:23" x14ac:dyDescent="0.25">
      <c r="A253" s="2">
        <v>244</v>
      </c>
      <c r="B253" s="2" t="s">
        <v>377</v>
      </c>
      <c r="C253" s="36" t="s">
        <v>437</v>
      </c>
      <c r="D253" s="1" t="s">
        <v>232</v>
      </c>
      <c r="E253" s="2"/>
      <c r="F253" s="2" t="s">
        <v>235</v>
      </c>
      <c r="G253" s="2">
        <v>5</v>
      </c>
      <c r="H253" s="46"/>
      <c r="I253" s="46"/>
      <c r="J253" s="46"/>
      <c r="K253" s="46"/>
      <c r="L253" s="80"/>
      <c r="M253" s="80"/>
      <c r="N253" s="80"/>
      <c r="O253" s="63">
        <f t="shared" si="50"/>
        <v>0</v>
      </c>
      <c r="P253" s="80"/>
      <c r="Q253" s="80"/>
      <c r="R253" s="80"/>
      <c r="S253" s="37">
        <f t="shared" si="51"/>
        <v>0</v>
      </c>
      <c r="T253" s="37">
        <f t="shared" si="52"/>
        <v>0</v>
      </c>
      <c r="U253" s="2"/>
      <c r="V253" s="2"/>
      <c r="W253" s="20" t="s">
        <v>366</v>
      </c>
    </row>
    <row r="254" spans="1:23" ht="15.75" thickBot="1" x14ac:dyDescent="0.3">
      <c r="A254" s="2">
        <v>245</v>
      </c>
      <c r="B254" s="2" t="s">
        <v>377</v>
      </c>
      <c r="C254" s="36" t="s">
        <v>437</v>
      </c>
      <c r="D254" s="2" t="s">
        <v>335</v>
      </c>
      <c r="E254" s="2"/>
      <c r="F254" s="2" t="s">
        <v>235</v>
      </c>
      <c r="G254" s="2">
        <v>100</v>
      </c>
      <c r="H254" s="46"/>
      <c r="I254" s="46"/>
      <c r="J254" s="46"/>
      <c r="K254" s="46"/>
      <c r="L254" s="80"/>
      <c r="M254" s="80"/>
      <c r="N254" s="80"/>
      <c r="O254" s="63">
        <f t="shared" si="50"/>
        <v>0</v>
      </c>
      <c r="P254" s="80"/>
      <c r="Q254" s="80"/>
      <c r="R254" s="80"/>
      <c r="S254" s="37">
        <f t="shared" si="51"/>
        <v>0</v>
      </c>
      <c r="T254" s="37">
        <f t="shared" si="52"/>
        <v>0</v>
      </c>
      <c r="U254" s="2"/>
      <c r="V254" s="2"/>
      <c r="W254" s="20" t="s">
        <v>366</v>
      </c>
    </row>
    <row r="255" spans="1:23" ht="15.75" thickBot="1" x14ac:dyDescent="0.3">
      <c r="A255" s="4"/>
      <c r="B255" s="4"/>
      <c r="C255" s="4"/>
      <c r="D255" s="2"/>
      <c r="E255" s="2"/>
      <c r="F255" s="2"/>
      <c r="G255" s="2"/>
      <c r="H255" s="2"/>
      <c r="I255" s="2"/>
      <c r="J255" s="2"/>
      <c r="K255" s="4"/>
      <c r="L255" s="4"/>
      <c r="M255" s="2"/>
      <c r="N255" s="20"/>
      <c r="S255" s="21">
        <f>SUM(S227:S254)</f>
        <v>0</v>
      </c>
      <c r="T255" s="22">
        <f>SUM(T227:T254)</f>
        <v>0</v>
      </c>
      <c r="U255" s="2"/>
      <c r="V255" s="2"/>
      <c r="W255" s="20"/>
    </row>
    <row r="256" spans="1:23" x14ac:dyDescent="0.25">
      <c r="A256" s="4">
        <v>246</v>
      </c>
      <c r="B256" s="4" t="s">
        <v>398</v>
      </c>
      <c r="C256" s="38" t="s">
        <v>438</v>
      </c>
      <c r="D256" s="39" t="s">
        <v>86</v>
      </c>
      <c r="E256" s="2">
        <v>2484</v>
      </c>
      <c r="F256" s="2" t="s">
        <v>208</v>
      </c>
      <c r="G256" s="10">
        <v>15</v>
      </c>
      <c r="H256" s="46"/>
      <c r="I256" s="46"/>
      <c r="J256" s="46"/>
      <c r="K256" s="46"/>
      <c r="L256" s="80"/>
      <c r="M256" s="80"/>
      <c r="N256" s="80"/>
      <c r="O256" s="55">
        <f t="shared" ref="O256:O270" si="53">+M256*((N256/100)+1)</f>
        <v>0</v>
      </c>
      <c r="P256" s="80"/>
      <c r="Q256" s="80"/>
      <c r="R256" s="80"/>
      <c r="S256" s="37">
        <f t="shared" ref="S256:S270" si="54">+M256*G256</f>
        <v>0</v>
      </c>
      <c r="T256" s="37">
        <f t="shared" ref="T256:T270" si="55">+(M256*G256)*((N256/100)+1)</f>
        <v>0</v>
      </c>
      <c r="U256" s="2"/>
      <c r="V256" s="2"/>
      <c r="W256" s="20" t="s">
        <v>366</v>
      </c>
    </row>
    <row r="257" spans="1:23" x14ac:dyDescent="0.25">
      <c r="A257" s="4">
        <v>247</v>
      </c>
      <c r="B257" s="4" t="s">
        <v>398</v>
      </c>
      <c r="C257" s="38" t="s">
        <v>438</v>
      </c>
      <c r="D257" s="39" t="s">
        <v>87</v>
      </c>
      <c r="E257" s="2">
        <v>2485</v>
      </c>
      <c r="F257" s="2" t="s">
        <v>208</v>
      </c>
      <c r="G257" s="10">
        <v>15.516666666666669</v>
      </c>
      <c r="H257" s="46"/>
      <c r="I257" s="46"/>
      <c r="J257" s="46"/>
      <c r="K257" s="46"/>
      <c r="L257" s="80"/>
      <c r="M257" s="80"/>
      <c r="N257" s="80"/>
      <c r="O257" s="63">
        <f t="shared" si="53"/>
        <v>0</v>
      </c>
      <c r="P257" s="80"/>
      <c r="Q257" s="80"/>
      <c r="R257" s="80"/>
      <c r="S257" s="37">
        <f t="shared" si="54"/>
        <v>0</v>
      </c>
      <c r="T257" s="37">
        <f t="shared" si="55"/>
        <v>0</v>
      </c>
      <c r="U257" s="2"/>
      <c r="V257" s="2"/>
      <c r="W257" s="20" t="s">
        <v>366</v>
      </c>
    </row>
    <row r="258" spans="1:23" x14ac:dyDescent="0.25">
      <c r="A258" s="4">
        <v>248</v>
      </c>
      <c r="B258" s="4" t="s">
        <v>398</v>
      </c>
      <c r="C258" s="38" t="s">
        <v>438</v>
      </c>
      <c r="D258" s="39" t="s">
        <v>88</v>
      </c>
      <c r="E258" s="2">
        <v>2487</v>
      </c>
      <c r="F258" s="2" t="s">
        <v>208</v>
      </c>
      <c r="G258" s="10">
        <v>15</v>
      </c>
      <c r="H258" s="46"/>
      <c r="I258" s="46"/>
      <c r="J258" s="46"/>
      <c r="K258" s="46"/>
      <c r="L258" s="80"/>
      <c r="M258" s="80"/>
      <c r="N258" s="80"/>
      <c r="O258" s="63">
        <f t="shared" si="53"/>
        <v>0</v>
      </c>
      <c r="P258" s="80"/>
      <c r="Q258" s="80"/>
      <c r="R258" s="80"/>
      <c r="S258" s="37">
        <f t="shared" si="54"/>
        <v>0</v>
      </c>
      <c r="T258" s="37">
        <f t="shared" si="55"/>
        <v>0</v>
      </c>
      <c r="U258" s="2"/>
      <c r="V258" s="2"/>
      <c r="W258" s="20" t="s">
        <v>366</v>
      </c>
    </row>
    <row r="259" spans="1:23" x14ac:dyDescent="0.25">
      <c r="A259" s="4">
        <v>249</v>
      </c>
      <c r="B259" s="4" t="s">
        <v>398</v>
      </c>
      <c r="C259" s="38" t="s">
        <v>438</v>
      </c>
      <c r="D259" s="2" t="s">
        <v>89</v>
      </c>
      <c r="E259" s="2">
        <v>2502</v>
      </c>
      <c r="F259" s="2" t="s">
        <v>235</v>
      </c>
      <c r="G259" s="10">
        <v>28.816666666666666</v>
      </c>
      <c r="H259" s="46"/>
      <c r="I259" s="46"/>
      <c r="J259" s="46"/>
      <c r="K259" s="46"/>
      <c r="L259" s="80"/>
      <c r="M259" s="80"/>
      <c r="N259" s="80"/>
      <c r="O259" s="63">
        <f t="shared" si="53"/>
        <v>0</v>
      </c>
      <c r="P259" s="80"/>
      <c r="Q259" s="80"/>
      <c r="R259" s="80"/>
      <c r="S259" s="37">
        <f t="shared" si="54"/>
        <v>0</v>
      </c>
      <c r="T259" s="37">
        <f t="shared" si="55"/>
        <v>0</v>
      </c>
      <c r="U259" s="2"/>
      <c r="V259" s="2"/>
      <c r="W259" s="20" t="s">
        <v>366</v>
      </c>
    </row>
    <row r="260" spans="1:23" x14ac:dyDescent="0.25">
      <c r="A260" s="4">
        <v>250</v>
      </c>
      <c r="B260" s="4" t="s">
        <v>398</v>
      </c>
      <c r="C260" s="38" t="s">
        <v>438</v>
      </c>
      <c r="D260" s="2" t="s">
        <v>91</v>
      </c>
      <c r="E260" s="2">
        <v>2542</v>
      </c>
      <c r="F260" s="2" t="s">
        <v>235</v>
      </c>
      <c r="G260" s="10">
        <v>5</v>
      </c>
      <c r="H260" s="46"/>
      <c r="I260" s="46"/>
      <c r="J260" s="46"/>
      <c r="K260" s="46"/>
      <c r="L260" s="80"/>
      <c r="M260" s="80"/>
      <c r="N260" s="80"/>
      <c r="O260" s="63">
        <f t="shared" si="53"/>
        <v>0</v>
      </c>
      <c r="P260" s="80"/>
      <c r="Q260" s="80"/>
      <c r="R260" s="80"/>
      <c r="S260" s="37">
        <f t="shared" si="54"/>
        <v>0</v>
      </c>
      <c r="T260" s="37">
        <f t="shared" si="55"/>
        <v>0</v>
      </c>
      <c r="U260" s="2"/>
      <c r="V260" s="2"/>
      <c r="W260" s="20" t="s">
        <v>366</v>
      </c>
    </row>
    <row r="261" spans="1:23" x14ac:dyDescent="0.25">
      <c r="A261" s="4">
        <v>251</v>
      </c>
      <c r="B261" s="4" t="s">
        <v>398</v>
      </c>
      <c r="C261" s="38" t="s">
        <v>438</v>
      </c>
      <c r="D261" s="2" t="s">
        <v>92</v>
      </c>
      <c r="E261" s="2">
        <v>2543</v>
      </c>
      <c r="F261" s="2" t="s">
        <v>235</v>
      </c>
      <c r="G261" s="10">
        <v>10</v>
      </c>
      <c r="H261" s="46"/>
      <c r="I261" s="46"/>
      <c r="J261" s="46"/>
      <c r="K261" s="46"/>
      <c r="L261" s="80"/>
      <c r="M261" s="80"/>
      <c r="N261" s="80"/>
      <c r="O261" s="63">
        <f t="shared" si="53"/>
        <v>0</v>
      </c>
      <c r="P261" s="80"/>
      <c r="Q261" s="80"/>
      <c r="R261" s="80"/>
      <c r="S261" s="37">
        <f t="shared" si="54"/>
        <v>0</v>
      </c>
      <c r="T261" s="37">
        <f t="shared" si="55"/>
        <v>0</v>
      </c>
      <c r="U261" s="2"/>
      <c r="V261" s="2"/>
      <c r="W261" s="20" t="s">
        <v>366</v>
      </c>
    </row>
    <row r="262" spans="1:23" x14ac:dyDescent="0.25">
      <c r="A262" s="4">
        <v>252</v>
      </c>
      <c r="B262" s="4" t="s">
        <v>398</v>
      </c>
      <c r="C262" s="38" t="s">
        <v>438</v>
      </c>
      <c r="D262" s="2" t="s">
        <v>95</v>
      </c>
      <c r="E262" s="2">
        <v>2668</v>
      </c>
      <c r="F262" s="2" t="s">
        <v>208</v>
      </c>
      <c r="G262" s="10">
        <v>6.65</v>
      </c>
      <c r="H262" s="46"/>
      <c r="I262" s="46"/>
      <c r="J262" s="46"/>
      <c r="K262" s="46"/>
      <c r="L262" s="80"/>
      <c r="M262" s="80"/>
      <c r="N262" s="80"/>
      <c r="O262" s="63">
        <f t="shared" si="53"/>
        <v>0</v>
      </c>
      <c r="P262" s="80"/>
      <c r="Q262" s="80"/>
      <c r="R262" s="80"/>
      <c r="S262" s="37">
        <f t="shared" si="54"/>
        <v>0</v>
      </c>
      <c r="T262" s="37">
        <f t="shared" si="55"/>
        <v>0</v>
      </c>
      <c r="U262" s="2"/>
      <c r="V262" s="2"/>
      <c r="W262" s="20" t="s">
        <v>366</v>
      </c>
    </row>
    <row r="263" spans="1:23" x14ac:dyDescent="0.25">
      <c r="A263" s="4">
        <v>253</v>
      </c>
      <c r="B263" s="4" t="s">
        <v>398</v>
      </c>
      <c r="C263" s="38" t="s">
        <v>438</v>
      </c>
      <c r="D263" s="40" t="s">
        <v>152</v>
      </c>
      <c r="E263" s="1">
        <v>5295</v>
      </c>
      <c r="F263" s="1" t="s">
        <v>208</v>
      </c>
      <c r="G263" s="11">
        <v>10</v>
      </c>
      <c r="H263" s="46"/>
      <c r="I263" s="46"/>
      <c r="J263" s="46"/>
      <c r="K263" s="46"/>
      <c r="L263" s="80"/>
      <c r="M263" s="80"/>
      <c r="N263" s="80"/>
      <c r="O263" s="63">
        <f t="shared" si="53"/>
        <v>0</v>
      </c>
      <c r="P263" s="80"/>
      <c r="Q263" s="80"/>
      <c r="R263" s="80"/>
      <c r="S263" s="37">
        <f t="shared" si="54"/>
        <v>0</v>
      </c>
      <c r="T263" s="37">
        <f t="shared" si="55"/>
        <v>0</v>
      </c>
      <c r="U263" s="2"/>
      <c r="V263" s="2"/>
      <c r="W263" s="20" t="s">
        <v>366</v>
      </c>
    </row>
    <row r="264" spans="1:23" x14ac:dyDescent="0.25">
      <c r="A264" s="4">
        <v>254</v>
      </c>
      <c r="B264" s="4" t="s">
        <v>398</v>
      </c>
      <c r="C264" s="38" t="s">
        <v>438</v>
      </c>
      <c r="D264" s="40" t="s">
        <v>153</v>
      </c>
      <c r="E264" s="1">
        <v>5297</v>
      </c>
      <c r="F264" s="1" t="s">
        <v>208</v>
      </c>
      <c r="G264" s="11">
        <v>10</v>
      </c>
      <c r="H264" s="46"/>
      <c r="I264" s="46"/>
      <c r="J264" s="46"/>
      <c r="K264" s="46"/>
      <c r="L264" s="80"/>
      <c r="M264" s="80"/>
      <c r="N264" s="80"/>
      <c r="O264" s="63">
        <f t="shared" si="53"/>
        <v>0</v>
      </c>
      <c r="P264" s="80"/>
      <c r="Q264" s="80"/>
      <c r="R264" s="80"/>
      <c r="S264" s="37">
        <f t="shared" si="54"/>
        <v>0</v>
      </c>
      <c r="T264" s="37">
        <f t="shared" si="55"/>
        <v>0</v>
      </c>
      <c r="U264" s="2"/>
      <c r="V264" s="2"/>
      <c r="W264" s="20" t="s">
        <v>366</v>
      </c>
    </row>
    <row r="265" spans="1:23" x14ac:dyDescent="0.25">
      <c r="A265" s="4">
        <v>255</v>
      </c>
      <c r="B265" s="4" t="s">
        <v>398</v>
      </c>
      <c r="C265" s="38" t="s">
        <v>438</v>
      </c>
      <c r="D265" s="40" t="s">
        <v>154</v>
      </c>
      <c r="E265" s="1">
        <v>5296</v>
      </c>
      <c r="F265" s="1" t="s">
        <v>208</v>
      </c>
      <c r="G265" s="11">
        <v>10</v>
      </c>
      <c r="H265" s="46"/>
      <c r="I265" s="46"/>
      <c r="J265" s="46"/>
      <c r="K265" s="46"/>
      <c r="L265" s="80"/>
      <c r="M265" s="80"/>
      <c r="N265" s="80"/>
      <c r="O265" s="63">
        <f t="shared" si="53"/>
        <v>0</v>
      </c>
      <c r="P265" s="80"/>
      <c r="Q265" s="80"/>
      <c r="R265" s="80"/>
      <c r="S265" s="37">
        <f t="shared" si="54"/>
        <v>0</v>
      </c>
      <c r="T265" s="37">
        <f t="shared" si="55"/>
        <v>0</v>
      </c>
      <c r="U265" s="2"/>
      <c r="V265" s="2"/>
      <c r="W265" s="20" t="s">
        <v>366</v>
      </c>
    </row>
    <row r="266" spans="1:23" x14ac:dyDescent="0.25">
      <c r="A266" s="4">
        <v>256</v>
      </c>
      <c r="B266" s="4" t="s">
        <v>398</v>
      </c>
      <c r="C266" s="38" t="s">
        <v>438</v>
      </c>
      <c r="D266" s="40" t="s">
        <v>155</v>
      </c>
      <c r="E266" s="1">
        <v>2773</v>
      </c>
      <c r="F266" s="1" t="s">
        <v>235</v>
      </c>
      <c r="G266" s="11">
        <v>1</v>
      </c>
      <c r="H266" s="46"/>
      <c r="I266" s="46"/>
      <c r="J266" s="46"/>
      <c r="K266" s="46"/>
      <c r="L266" s="80"/>
      <c r="M266" s="80"/>
      <c r="N266" s="80"/>
      <c r="O266" s="63">
        <f t="shared" si="53"/>
        <v>0</v>
      </c>
      <c r="P266" s="80"/>
      <c r="Q266" s="80"/>
      <c r="R266" s="80"/>
      <c r="S266" s="37">
        <f t="shared" si="54"/>
        <v>0</v>
      </c>
      <c r="T266" s="37">
        <f t="shared" si="55"/>
        <v>0</v>
      </c>
      <c r="U266" s="2"/>
      <c r="V266" s="2"/>
      <c r="W266" s="20" t="s">
        <v>366</v>
      </c>
    </row>
    <row r="267" spans="1:23" x14ac:dyDescent="0.25">
      <c r="A267" s="4">
        <v>257</v>
      </c>
      <c r="B267" s="4" t="s">
        <v>398</v>
      </c>
      <c r="C267" s="38" t="s">
        <v>438</v>
      </c>
      <c r="D267" s="1" t="s">
        <v>156</v>
      </c>
      <c r="E267" s="1">
        <v>2960</v>
      </c>
      <c r="F267" s="1" t="s">
        <v>208</v>
      </c>
      <c r="G267" s="11">
        <v>3</v>
      </c>
      <c r="H267" s="46"/>
      <c r="I267" s="46"/>
      <c r="J267" s="46"/>
      <c r="K267" s="46"/>
      <c r="L267" s="80"/>
      <c r="M267" s="80"/>
      <c r="N267" s="80"/>
      <c r="O267" s="63">
        <f t="shared" si="53"/>
        <v>0</v>
      </c>
      <c r="P267" s="80"/>
      <c r="Q267" s="80"/>
      <c r="R267" s="80"/>
      <c r="S267" s="37">
        <f t="shared" si="54"/>
        <v>0</v>
      </c>
      <c r="T267" s="37">
        <f t="shared" si="55"/>
        <v>0</v>
      </c>
      <c r="U267" s="2"/>
      <c r="V267" s="2"/>
      <c r="W267" s="20" t="s">
        <v>366</v>
      </c>
    </row>
    <row r="268" spans="1:23" x14ac:dyDescent="0.25">
      <c r="A268" s="4">
        <v>258</v>
      </c>
      <c r="B268" s="4" t="s">
        <v>398</v>
      </c>
      <c r="C268" s="38" t="s">
        <v>438</v>
      </c>
      <c r="D268" s="1" t="s">
        <v>157</v>
      </c>
      <c r="E268" s="1">
        <v>3343</v>
      </c>
      <c r="F268" s="1" t="s">
        <v>235</v>
      </c>
      <c r="G268" s="11">
        <v>2</v>
      </c>
      <c r="H268" s="46"/>
      <c r="I268" s="46"/>
      <c r="J268" s="46"/>
      <c r="K268" s="46"/>
      <c r="L268" s="80"/>
      <c r="M268" s="80"/>
      <c r="N268" s="80"/>
      <c r="O268" s="63">
        <f t="shared" si="53"/>
        <v>0</v>
      </c>
      <c r="P268" s="80"/>
      <c r="Q268" s="80"/>
      <c r="R268" s="80"/>
      <c r="S268" s="37">
        <f t="shared" si="54"/>
        <v>0</v>
      </c>
      <c r="T268" s="37">
        <f t="shared" si="55"/>
        <v>0</v>
      </c>
      <c r="U268" s="2"/>
      <c r="V268" s="2"/>
      <c r="W268" s="20" t="s">
        <v>366</v>
      </c>
    </row>
    <row r="269" spans="1:23" x14ac:dyDescent="0.25">
      <c r="A269" s="4">
        <v>259</v>
      </c>
      <c r="B269" s="4" t="s">
        <v>398</v>
      </c>
      <c r="C269" s="38" t="s">
        <v>438</v>
      </c>
      <c r="D269" s="1" t="s">
        <v>158</v>
      </c>
      <c r="E269" s="1">
        <v>2486</v>
      </c>
      <c r="F269" s="1" t="s">
        <v>208</v>
      </c>
      <c r="G269" s="11">
        <v>1</v>
      </c>
      <c r="H269" s="46"/>
      <c r="I269" s="46"/>
      <c r="J269" s="46"/>
      <c r="K269" s="46"/>
      <c r="L269" s="80"/>
      <c r="M269" s="80"/>
      <c r="N269" s="80"/>
      <c r="O269" s="63">
        <f t="shared" si="53"/>
        <v>0</v>
      </c>
      <c r="P269" s="80"/>
      <c r="Q269" s="80"/>
      <c r="R269" s="80"/>
      <c r="S269" s="37">
        <f t="shared" si="54"/>
        <v>0</v>
      </c>
      <c r="T269" s="37">
        <f t="shared" si="55"/>
        <v>0</v>
      </c>
      <c r="U269" s="2"/>
      <c r="V269" s="2"/>
      <c r="W269" s="20" t="s">
        <v>366</v>
      </c>
    </row>
    <row r="270" spans="1:23" ht="15.75" thickBot="1" x14ac:dyDescent="0.3">
      <c r="A270" s="4">
        <v>260</v>
      </c>
      <c r="B270" s="4" t="s">
        <v>398</v>
      </c>
      <c r="C270" s="38" t="s">
        <v>438</v>
      </c>
      <c r="D270" s="1" t="s">
        <v>159</v>
      </c>
      <c r="E270" s="1">
        <v>2473</v>
      </c>
      <c r="F270" s="1" t="s">
        <v>235</v>
      </c>
      <c r="G270" s="11">
        <v>1</v>
      </c>
      <c r="H270" s="46"/>
      <c r="I270" s="46"/>
      <c r="J270" s="46"/>
      <c r="K270" s="46"/>
      <c r="L270" s="80"/>
      <c r="M270" s="80"/>
      <c r="N270" s="80"/>
      <c r="O270" s="63">
        <f t="shared" si="53"/>
        <v>0</v>
      </c>
      <c r="P270" s="80"/>
      <c r="Q270" s="80"/>
      <c r="R270" s="80"/>
      <c r="S270" s="37">
        <f t="shared" si="54"/>
        <v>0</v>
      </c>
      <c r="T270" s="37">
        <f t="shared" si="55"/>
        <v>0</v>
      </c>
      <c r="U270" s="2"/>
      <c r="V270" s="2"/>
      <c r="W270" s="20" t="s">
        <v>366</v>
      </c>
    </row>
    <row r="271" spans="1:23" ht="15.75" thickBot="1" x14ac:dyDescent="0.3">
      <c r="A271" s="6"/>
      <c r="B271" s="6"/>
      <c r="C271" s="6"/>
      <c r="D271" s="1"/>
      <c r="E271" s="1"/>
      <c r="F271" s="1"/>
      <c r="G271" s="1"/>
      <c r="H271" s="1"/>
      <c r="I271" s="2"/>
      <c r="J271" s="2"/>
      <c r="K271" s="1"/>
      <c r="L271" s="6"/>
      <c r="M271" s="1"/>
      <c r="N271" s="26"/>
      <c r="O271" s="27"/>
      <c r="P271" s="27"/>
      <c r="Q271" s="27"/>
      <c r="R271" s="27"/>
      <c r="S271" s="21">
        <f>SUM(S256:S270)</f>
        <v>0</v>
      </c>
      <c r="T271" s="22">
        <f>SUM(T256:T270)</f>
        <v>0</v>
      </c>
      <c r="U271" s="2"/>
      <c r="V271" s="2"/>
      <c r="W271" s="20"/>
    </row>
    <row r="272" spans="1:23" ht="30" x14ac:dyDescent="0.25">
      <c r="A272" s="6">
        <v>261</v>
      </c>
      <c r="B272" s="4" t="s">
        <v>398</v>
      </c>
      <c r="C272" s="41" t="s">
        <v>439</v>
      </c>
      <c r="D272" s="1" t="s">
        <v>160</v>
      </c>
      <c r="E272" s="1"/>
      <c r="F272" s="1" t="s">
        <v>362</v>
      </c>
      <c r="G272" s="11">
        <v>1</v>
      </c>
      <c r="H272" s="46"/>
      <c r="I272" s="46"/>
      <c r="J272" s="46"/>
      <c r="K272" s="46"/>
      <c r="L272" s="80"/>
      <c r="M272" s="80"/>
      <c r="N272" s="80"/>
      <c r="O272" s="55">
        <f t="shared" ref="O272:O293" si="56">+M272*((N272/100)+1)</f>
        <v>0</v>
      </c>
      <c r="P272" s="80"/>
      <c r="Q272" s="80"/>
      <c r="R272" s="80"/>
      <c r="S272" s="37">
        <f t="shared" ref="S272:S293" si="57">+M272*G272</f>
        <v>0</v>
      </c>
      <c r="T272" s="37">
        <f t="shared" ref="T272:T293" si="58">+(M272*G272)*((N272/100)+1)</f>
        <v>0</v>
      </c>
      <c r="U272" s="2"/>
      <c r="V272" s="2"/>
      <c r="W272" s="20" t="s">
        <v>366</v>
      </c>
    </row>
    <row r="273" spans="1:23" ht="30" x14ac:dyDescent="0.25">
      <c r="A273" s="6">
        <v>262</v>
      </c>
      <c r="B273" s="4" t="s">
        <v>398</v>
      </c>
      <c r="C273" s="41" t="s">
        <v>439</v>
      </c>
      <c r="D273" s="1" t="s">
        <v>161</v>
      </c>
      <c r="E273" s="1"/>
      <c r="F273" s="1" t="s">
        <v>362</v>
      </c>
      <c r="G273" s="11">
        <v>1</v>
      </c>
      <c r="H273" s="46"/>
      <c r="I273" s="46"/>
      <c r="J273" s="46"/>
      <c r="K273" s="46"/>
      <c r="L273" s="80"/>
      <c r="M273" s="80"/>
      <c r="N273" s="80"/>
      <c r="O273" s="63">
        <f t="shared" si="56"/>
        <v>0</v>
      </c>
      <c r="P273" s="80"/>
      <c r="Q273" s="80"/>
      <c r="R273" s="80"/>
      <c r="S273" s="37">
        <f t="shared" si="57"/>
        <v>0</v>
      </c>
      <c r="T273" s="37">
        <f t="shared" si="58"/>
        <v>0</v>
      </c>
      <c r="U273" s="2"/>
      <c r="V273" s="2"/>
      <c r="W273" s="20" t="s">
        <v>366</v>
      </c>
    </row>
    <row r="274" spans="1:23" ht="30" x14ac:dyDescent="0.25">
      <c r="A274" s="6">
        <v>263</v>
      </c>
      <c r="B274" s="4" t="s">
        <v>398</v>
      </c>
      <c r="C274" s="41" t="s">
        <v>439</v>
      </c>
      <c r="D274" s="1" t="s">
        <v>162</v>
      </c>
      <c r="E274" s="1"/>
      <c r="F274" s="1" t="s">
        <v>362</v>
      </c>
      <c r="G274" s="11">
        <v>1</v>
      </c>
      <c r="H274" s="46"/>
      <c r="I274" s="46"/>
      <c r="J274" s="46"/>
      <c r="K274" s="46"/>
      <c r="L274" s="80"/>
      <c r="M274" s="80"/>
      <c r="N274" s="80"/>
      <c r="O274" s="63">
        <f t="shared" si="56"/>
        <v>0</v>
      </c>
      <c r="P274" s="80"/>
      <c r="Q274" s="80"/>
      <c r="R274" s="80"/>
      <c r="S274" s="37">
        <f t="shared" si="57"/>
        <v>0</v>
      </c>
      <c r="T274" s="37">
        <f t="shared" si="58"/>
        <v>0</v>
      </c>
      <c r="U274" s="2"/>
      <c r="V274" s="2"/>
      <c r="W274" s="20" t="s">
        <v>366</v>
      </c>
    </row>
    <row r="275" spans="1:23" ht="30" x14ac:dyDescent="0.25">
      <c r="A275" s="6">
        <v>264</v>
      </c>
      <c r="B275" s="4" t="s">
        <v>398</v>
      </c>
      <c r="C275" s="41" t="s">
        <v>439</v>
      </c>
      <c r="D275" s="1" t="s">
        <v>163</v>
      </c>
      <c r="E275" s="1"/>
      <c r="F275" s="1" t="s">
        <v>362</v>
      </c>
      <c r="G275" s="11">
        <v>1</v>
      </c>
      <c r="H275" s="46"/>
      <c r="I275" s="46"/>
      <c r="J275" s="46"/>
      <c r="K275" s="46"/>
      <c r="L275" s="80"/>
      <c r="M275" s="80"/>
      <c r="N275" s="80"/>
      <c r="O275" s="63">
        <f t="shared" si="56"/>
        <v>0</v>
      </c>
      <c r="P275" s="80"/>
      <c r="Q275" s="80"/>
      <c r="R275" s="80"/>
      <c r="S275" s="37">
        <f t="shared" si="57"/>
        <v>0</v>
      </c>
      <c r="T275" s="37">
        <f t="shared" si="58"/>
        <v>0</v>
      </c>
      <c r="U275" s="2"/>
      <c r="V275" s="2"/>
      <c r="W275" s="20" t="s">
        <v>366</v>
      </c>
    </row>
    <row r="276" spans="1:23" ht="30" x14ac:dyDescent="0.25">
      <c r="A276" s="6">
        <v>265</v>
      </c>
      <c r="B276" s="4" t="s">
        <v>398</v>
      </c>
      <c r="C276" s="41" t="s">
        <v>439</v>
      </c>
      <c r="D276" s="1" t="s">
        <v>164</v>
      </c>
      <c r="E276" s="1"/>
      <c r="F276" s="1" t="s">
        <v>362</v>
      </c>
      <c r="G276" s="11">
        <v>1</v>
      </c>
      <c r="H276" s="46"/>
      <c r="I276" s="46"/>
      <c r="J276" s="46"/>
      <c r="K276" s="46"/>
      <c r="L276" s="80"/>
      <c r="M276" s="80"/>
      <c r="N276" s="80"/>
      <c r="O276" s="63">
        <f t="shared" si="56"/>
        <v>0</v>
      </c>
      <c r="P276" s="80"/>
      <c r="Q276" s="80"/>
      <c r="R276" s="80"/>
      <c r="S276" s="37">
        <f t="shared" si="57"/>
        <v>0</v>
      </c>
      <c r="T276" s="37">
        <f t="shared" si="58"/>
        <v>0</v>
      </c>
      <c r="U276" s="2"/>
      <c r="V276" s="2"/>
      <c r="W276" s="20" t="s">
        <v>366</v>
      </c>
    </row>
    <row r="277" spans="1:23" ht="30" x14ac:dyDescent="0.25">
      <c r="A277" s="6">
        <v>266</v>
      </c>
      <c r="B277" s="4" t="s">
        <v>398</v>
      </c>
      <c r="C277" s="41" t="s">
        <v>439</v>
      </c>
      <c r="D277" s="1" t="s">
        <v>165</v>
      </c>
      <c r="E277" s="1"/>
      <c r="F277" s="1" t="s">
        <v>362</v>
      </c>
      <c r="G277" s="11">
        <v>1</v>
      </c>
      <c r="H277" s="46"/>
      <c r="I277" s="46"/>
      <c r="J277" s="46"/>
      <c r="K277" s="46"/>
      <c r="L277" s="80"/>
      <c r="M277" s="80"/>
      <c r="N277" s="80"/>
      <c r="O277" s="63">
        <f t="shared" si="56"/>
        <v>0</v>
      </c>
      <c r="P277" s="80"/>
      <c r="Q277" s="80"/>
      <c r="R277" s="80"/>
      <c r="S277" s="37">
        <f t="shared" si="57"/>
        <v>0</v>
      </c>
      <c r="T277" s="37">
        <f t="shared" si="58"/>
        <v>0</v>
      </c>
      <c r="U277" s="2"/>
      <c r="V277" s="2"/>
      <c r="W277" s="20" t="s">
        <v>366</v>
      </c>
    </row>
    <row r="278" spans="1:23" ht="30" x14ac:dyDescent="0.25">
      <c r="A278" s="6">
        <v>267</v>
      </c>
      <c r="B278" s="4" t="s">
        <v>398</v>
      </c>
      <c r="C278" s="41" t="s">
        <v>439</v>
      </c>
      <c r="D278" s="1" t="s">
        <v>166</v>
      </c>
      <c r="E278" s="1"/>
      <c r="F278" s="1" t="s">
        <v>362</v>
      </c>
      <c r="G278" s="11">
        <v>1</v>
      </c>
      <c r="H278" s="46"/>
      <c r="I278" s="46"/>
      <c r="J278" s="46"/>
      <c r="K278" s="46"/>
      <c r="L278" s="80"/>
      <c r="M278" s="80"/>
      <c r="N278" s="80"/>
      <c r="O278" s="63">
        <f t="shared" si="56"/>
        <v>0</v>
      </c>
      <c r="P278" s="80"/>
      <c r="Q278" s="80"/>
      <c r="R278" s="80"/>
      <c r="S278" s="37">
        <f t="shared" si="57"/>
        <v>0</v>
      </c>
      <c r="T278" s="37">
        <f t="shared" si="58"/>
        <v>0</v>
      </c>
      <c r="U278" s="2"/>
      <c r="V278" s="2"/>
      <c r="W278" s="20" t="s">
        <v>366</v>
      </c>
    </row>
    <row r="279" spans="1:23" ht="30" x14ac:dyDescent="0.25">
      <c r="A279" s="6">
        <v>268</v>
      </c>
      <c r="B279" s="4" t="s">
        <v>398</v>
      </c>
      <c r="C279" s="41" t="s">
        <v>439</v>
      </c>
      <c r="D279" s="1" t="s">
        <v>167</v>
      </c>
      <c r="E279" s="1"/>
      <c r="F279" s="1" t="s">
        <v>362</v>
      </c>
      <c r="G279" s="11">
        <v>1</v>
      </c>
      <c r="H279" s="46"/>
      <c r="I279" s="46"/>
      <c r="J279" s="46"/>
      <c r="K279" s="46"/>
      <c r="L279" s="80"/>
      <c r="M279" s="80"/>
      <c r="N279" s="80"/>
      <c r="O279" s="63">
        <f t="shared" si="56"/>
        <v>0</v>
      </c>
      <c r="P279" s="80"/>
      <c r="Q279" s="80"/>
      <c r="R279" s="80"/>
      <c r="S279" s="37">
        <f t="shared" si="57"/>
        <v>0</v>
      </c>
      <c r="T279" s="37">
        <f t="shared" si="58"/>
        <v>0</v>
      </c>
      <c r="U279" s="2"/>
      <c r="V279" s="2"/>
      <c r="W279" s="20" t="s">
        <v>366</v>
      </c>
    </row>
    <row r="280" spans="1:23" ht="30" x14ac:dyDescent="0.25">
      <c r="A280" s="6">
        <v>269</v>
      </c>
      <c r="B280" s="4" t="s">
        <v>398</v>
      </c>
      <c r="C280" s="41" t="s">
        <v>439</v>
      </c>
      <c r="D280" s="1" t="s">
        <v>168</v>
      </c>
      <c r="E280" s="1"/>
      <c r="F280" s="1" t="s">
        <v>362</v>
      </c>
      <c r="G280" s="11">
        <v>1</v>
      </c>
      <c r="H280" s="46"/>
      <c r="I280" s="46"/>
      <c r="J280" s="46"/>
      <c r="K280" s="46"/>
      <c r="L280" s="80"/>
      <c r="M280" s="80"/>
      <c r="N280" s="80"/>
      <c r="O280" s="63">
        <f t="shared" si="56"/>
        <v>0</v>
      </c>
      <c r="P280" s="80"/>
      <c r="Q280" s="80"/>
      <c r="R280" s="80"/>
      <c r="S280" s="37">
        <f t="shared" si="57"/>
        <v>0</v>
      </c>
      <c r="T280" s="37">
        <f t="shared" si="58"/>
        <v>0</v>
      </c>
      <c r="U280" s="2"/>
      <c r="V280" s="2"/>
      <c r="W280" s="20" t="s">
        <v>366</v>
      </c>
    </row>
    <row r="281" spans="1:23" ht="30" x14ac:dyDescent="0.25">
      <c r="A281" s="6">
        <v>270</v>
      </c>
      <c r="B281" s="4" t="s">
        <v>398</v>
      </c>
      <c r="C281" s="41" t="s">
        <v>439</v>
      </c>
      <c r="D281" s="1" t="s">
        <v>169</v>
      </c>
      <c r="E281" s="1"/>
      <c r="F281" s="1" t="s">
        <v>362</v>
      </c>
      <c r="G281" s="11">
        <v>1</v>
      </c>
      <c r="H281" s="46"/>
      <c r="I281" s="46"/>
      <c r="J281" s="46"/>
      <c r="K281" s="46"/>
      <c r="L281" s="80"/>
      <c r="M281" s="80"/>
      <c r="N281" s="80"/>
      <c r="O281" s="63">
        <f t="shared" si="56"/>
        <v>0</v>
      </c>
      <c r="P281" s="80"/>
      <c r="Q281" s="80"/>
      <c r="R281" s="80"/>
      <c r="S281" s="37">
        <f t="shared" si="57"/>
        <v>0</v>
      </c>
      <c r="T281" s="37">
        <f t="shared" si="58"/>
        <v>0</v>
      </c>
      <c r="U281" s="2"/>
      <c r="V281" s="2"/>
      <c r="W281" s="20" t="s">
        <v>366</v>
      </c>
    </row>
    <row r="282" spans="1:23" ht="30" x14ac:dyDescent="0.25">
      <c r="A282" s="6">
        <v>271</v>
      </c>
      <c r="B282" s="4" t="s">
        <v>398</v>
      </c>
      <c r="C282" s="41" t="s">
        <v>439</v>
      </c>
      <c r="D282" s="1" t="s">
        <v>170</v>
      </c>
      <c r="E282" s="1"/>
      <c r="F282" s="1" t="s">
        <v>362</v>
      </c>
      <c r="G282" s="11">
        <v>1</v>
      </c>
      <c r="H282" s="46"/>
      <c r="I282" s="46"/>
      <c r="J282" s="46"/>
      <c r="K282" s="46"/>
      <c r="L282" s="80"/>
      <c r="M282" s="80"/>
      <c r="N282" s="80"/>
      <c r="O282" s="63">
        <f t="shared" si="56"/>
        <v>0</v>
      </c>
      <c r="P282" s="80"/>
      <c r="Q282" s="80"/>
      <c r="R282" s="80"/>
      <c r="S282" s="37">
        <f t="shared" si="57"/>
        <v>0</v>
      </c>
      <c r="T282" s="37">
        <f t="shared" si="58"/>
        <v>0</v>
      </c>
      <c r="U282" s="2"/>
      <c r="V282" s="2"/>
      <c r="W282" s="20" t="s">
        <v>366</v>
      </c>
    </row>
    <row r="283" spans="1:23" ht="30" x14ac:dyDescent="0.25">
      <c r="A283" s="6">
        <v>272</v>
      </c>
      <c r="B283" s="4" t="s">
        <v>398</v>
      </c>
      <c r="C283" s="41" t="s">
        <v>439</v>
      </c>
      <c r="D283" s="1" t="s">
        <v>171</v>
      </c>
      <c r="E283" s="1"/>
      <c r="F283" s="1" t="s">
        <v>362</v>
      </c>
      <c r="G283" s="11">
        <v>1</v>
      </c>
      <c r="H283" s="46"/>
      <c r="I283" s="46"/>
      <c r="J283" s="46"/>
      <c r="K283" s="46"/>
      <c r="L283" s="80"/>
      <c r="M283" s="80"/>
      <c r="N283" s="80"/>
      <c r="O283" s="63">
        <f t="shared" si="56"/>
        <v>0</v>
      </c>
      <c r="P283" s="80"/>
      <c r="Q283" s="80"/>
      <c r="R283" s="80"/>
      <c r="S283" s="37">
        <f t="shared" si="57"/>
        <v>0</v>
      </c>
      <c r="T283" s="37">
        <f t="shared" si="58"/>
        <v>0</v>
      </c>
      <c r="U283" s="2"/>
      <c r="V283" s="2"/>
      <c r="W283" s="20" t="s">
        <v>366</v>
      </c>
    </row>
    <row r="284" spans="1:23" ht="30" x14ac:dyDescent="0.25">
      <c r="A284" s="6">
        <v>273</v>
      </c>
      <c r="B284" s="4" t="s">
        <v>398</v>
      </c>
      <c r="C284" s="41" t="s">
        <v>439</v>
      </c>
      <c r="D284" s="1" t="s">
        <v>172</v>
      </c>
      <c r="E284" s="1"/>
      <c r="F284" s="1" t="s">
        <v>362</v>
      </c>
      <c r="G284" s="11">
        <v>1</v>
      </c>
      <c r="H284" s="46"/>
      <c r="I284" s="46"/>
      <c r="J284" s="46"/>
      <c r="K284" s="46"/>
      <c r="L284" s="80"/>
      <c r="M284" s="80"/>
      <c r="N284" s="80"/>
      <c r="O284" s="63">
        <f t="shared" si="56"/>
        <v>0</v>
      </c>
      <c r="P284" s="80"/>
      <c r="Q284" s="80"/>
      <c r="R284" s="80"/>
      <c r="S284" s="37">
        <f t="shared" si="57"/>
        <v>0</v>
      </c>
      <c r="T284" s="37">
        <f t="shared" si="58"/>
        <v>0</v>
      </c>
      <c r="U284" s="2"/>
      <c r="V284" s="2"/>
      <c r="W284" s="20" t="s">
        <v>366</v>
      </c>
    </row>
    <row r="285" spans="1:23" ht="30" x14ac:dyDescent="0.25">
      <c r="A285" s="6">
        <v>274</v>
      </c>
      <c r="B285" s="4" t="s">
        <v>398</v>
      </c>
      <c r="C285" s="41" t="s">
        <v>439</v>
      </c>
      <c r="D285" s="1" t="s">
        <v>173</v>
      </c>
      <c r="E285" s="1"/>
      <c r="F285" s="1" t="s">
        <v>362</v>
      </c>
      <c r="G285" s="11">
        <v>1</v>
      </c>
      <c r="H285" s="46"/>
      <c r="I285" s="46"/>
      <c r="J285" s="46"/>
      <c r="K285" s="46"/>
      <c r="L285" s="80"/>
      <c r="M285" s="80"/>
      <c r="N285" s="80"/>
      <c r="O285" s="63">
        <f t="shared" si="56"/>
        <v>0</v>
      </c>
      <c r="P285" s="80"/>
      <c r="Q285" s="80"/>
      <c r="R285" s="80"/>
      <c r="S285" s="37">
        <f t="shared" si="57"/>
        <v>0</v>
      </c>
      <c r="T285" s="37">
        <f t="shared" si="58"/>
        <v>0</v>
      </c>
      <c r="U285" s="2"/>
      <c r="V285" s="2"/>
      <c r="W285" s="20" t="s">
        <v>366</v>
      </c>
    </row>
    <row r="286" spans="1:23" ht="30" x14ac:dyDescent="0.25">
      <c r="A286" s="6">
        <v>275</v>
      </c>
      <c r="B286" s="4" t="s">
        <v>398</v>
      </c>
      <c r="C286" s="41" t="s">
        <v>439</v>
      </c>
      <c r="D286" s="1" t="s">
        <v>174</v>
      </c>
      <c r="E286" s="1"/>
      <c r="F286" s="1" t="s">
        <v>362</v>
      </c>
      <c r="G286" s="11">
        <v>1</v>
      </c>
      <c r="H286" s="46"/>
      <c r="I286" s="46"/>
      <c r="J286" s="46"/>
      <c r="K286" s="46"/>
      <c r="L286" s="80"/>
      <c r="M286" s="80"/>
      <c r="N286" s="80"/>
      <c r="O286" s="63">
        <f t="shared" si="56"/>
        <v>0</v>
      </c>
      <c r="P286" s="80"/>
      <c r="Q286" s="80"/>
      <c r="R286" s="80"/>
      <c r="S286" s="37">
        <f t="shared" si="57"/>
        <v>0</v>
      </c>
      <c r="T286" s="37">
        <f t="shared" si="58"/>
        <v>0</v>
      </c>
      <c r="U286" s="2"/>
      <c r="V286" s="2"/>
      <c r="W286" s="20" t="s">
        <v>366</v>
      </c>
    </row>
    <row r="287" spans="1:23" ht="30" x14ac:dyDescent="0.25">
      <c r="A287" s="6">
        <v>276</v>
      </c>
      <c r="B287" s="4" t="s">
        <v>398</v>
      </c>
      <c r="C287" s="41" t="s">
        <v>439</v>
      </c>
      <c r="D287" s="1" t="s">
        <v>175</v>
      </c>
      <c r="E287" s="1"/>
      <c r="F287" s="1" t="s">
        <v>362</v>
      </c>
      <c r="G287" s="11">
        <v>1</v>
      </c>
      <c r="H287" s="46"/>
      <c r="I287" s="46"/>
      <c r="J287" s="46"/>
      <c r="K287" s="46"/>
      <c r="L287" s="80"/>
      <c r="M287" s="80"/>
      <c r="N287" s="80"/>
      <c r="O287" s="63">
        <f t="shared" si="56"/>
        <v>0</v>
      </c>
      <c r="P287" s="80"/>
      <c r="Q287" s="80"/>
      <c r="R287" s="80"/>
      <c r="S287" s="37">
        <f t="shared" si="57"/>
        <v>0</v>
      </c>
      <c r="T287" s="37">
        <f t="shared" si="58"/>
        <v>0</v>
      </c>
      <c r="U287" s="2"/>
      <c r="V287" s="2"/>
      <c r="W287" s="20" t="s">
        <v>366</v>
      </c>
    </row>
    <row r="288" spans="1:23" ht="30" x14ac:dyDescent="0.25">
      <c r="A288" s="6">
        <v>277</v>
      </c>
      <c r="B288" s="4" t="s">
        <v>398</v>
      </c>
      <c r="C288" s="41" t="s">
        <v>439</v>
      </c>
      <c r="D288" s="1" t="s">
        <v>176</v>
      </c>
      <c r="E288" s="1"/>
      <c r="F288" s="1" t="s">
        <v>362</v>
      </c>
      <c r="G288" s="11">
        <v>1</v>
      </c>
      <c r="H288" s="46"/>
      <c r="I288" s="46"/>
      <c r="J288" s="46"/>
      <c r="K288" s="46"/>
      <c r="L288" s="80"/>
      <c r="M288" s="80"/>
      <c r="N288" s="80"/>
      <c r="O288" s="63">
        <f t="shared" si="56"/>
        <v>0</v>
      </c>
      <c r="P288" s="80"/>
      <c r="Q288" s="80"/>
      <c r="R288" s="80"/>
      <c r="S288" s="37">
        <f t="shared" si="57"/>
        <v>0</v>
      </c>
      <c r="T288" s="37">
        <f t="shared" si="58"/>
        <v>0</v>
      </c>
      <c r="U288" s="2"/>
      <c r="V288" s="2"/>
      <c r="W288" s="20" t="s">
        <v>366</v>
      </c>
    </row>
    <row r="289" spans="1:23" ht="30" x14ac:dyDescent="0.25">
      <c r="A289" s="6">
        <v>278</v>
      </c>
      <c r="B289" s="4" t="s">
        <v>398</v>
      </c>
      <c r="C289" s="41" t="s">
        <v>439</v>
      </c>
      <c r="D289" s="1" t="s">
        <v>177</v>
      </c>
      <c r="E289" s="1"/>
      <c r="F289" s="1" t="s">
        <v>362</v>
      </c>
      <c r="G289" s="11">
        <v>1</v>
      </c>
      <c r="H289" s="46"/>
      <c r="I289" s="46"/>
      <c r="J289" s="46"/>
      <c r="K289" s="46"/>
      <c r="L289" s="80"/>
      <c r="M289" s="80"/>
      <c r="N289" s="80"/>
      <c r="O289" s="63">
        <f t="shared" si="56"/>
        <v>0</v>
      </c>
      <c r="P289" s="80"/>
      <c r="Q289" s="80"/>
      <c r="R289" s="80"/>
      <c r="S289" s="37">
        <f t="shared" si="57"/>
        <v>0</v>
      </c>
      <c r="T289" s="37">
        <f t="shared" si="58"/>
        <v>0</v>
      </c>
      <c r="U289" s="2"/>
      <c r="V289" s="2"/>
      <c r="W289" s="20" t="s">
        <v>366</v>
      </c>
    </row>
    <row r="290" spans="1:23" ht="30" x14ac:dyDescent="0.25">
      <c r="A290" s="6">
        <v>279</v>
      </c>
      <c r="B290" s="4" t="s">
        <v>398</v>
      </c>
      <c r="C290" s="41" t="s">
        <v>439</v>
      </c>
      <c r="D290" s="1" t="s">
        <v>178</v>
      </c>
      <c r="E290" s="1"/>
      <c r="F290" s="1" t="s">
        <v>362</v>
      </c>
      <c r="G290" s="11">
        <v>1</v>
      </c>
      <c r="H290" s="46"/>
      <c r="I290" s="46"/>
      <c r="J290" s="46"/>
      <c r="K290" s="46"/>
      <c r="L290" s="80"/>
      <c r="M290" s="80"/>
      <c r="N290" s="80"/>
      <c r="O290" s="63">
        <f t="shared" si="56"/>
        <v>0</v>
      </c>
      <c r="P290" s="80"/>
      <c r="Q290" s="80"/>
      <c r="R290" s="80"/>
      <c r="S290" s="37">
        <f t="shared" si="57"/>
        <v>0</v>
      </c>
      <c r="T290" s="37">
        <f t="shared" si="58"/>
        <v>0</v>
      </c>
      <c r="U290" s="2"/>
      <c r="V290" s="2"/>
      <c r="W290" s="20" t="s">
        <v>366</v>
      </c>
    </row>
    <row r="291" spans="1:23" ht="30" x14ac:dyDescent="0.25">
      <c r="A291" s="6">
        <v>280</v>
      </c>
      <c r="B291" s="4" t="s">
        <v>398</v>
      </c>
      <c r="C291" s="41" t="s">
        <v>439</v>
      </c>
      <c r="D291" s="1" t="s">
        <v>179</v>
      </c>
      <c r="E291" s="1"/>
      <c r="F291" s="1" t="s">
        <v>362</v>
      </c>
      <c r="G291" s="11">
        <v>1</v>
      </c>
      <c r="H291" s="46"/>
      <c r="I291" s="46"/>
      <c r="J291" s="46"/>
      <c r="K291" s="46"/>
      <c r="L291" s="80"/>
      <c r="M291" s="80"/>
      <c r="N291" s="80"/>
      <c r="O291" s="63">
        <f t="shared" si="56"/>
        <v>0</v>
      </c>
      <c r="P291" s="80"/>
      <c r="Q291" s="80"/>
      <c r="R291" s="80"/>
      <c r="S291" s="37">
        <f t="shared" si="57"/>
        <v>0</v>
      </c>
      <c r="T291" s="37">
        <f t="shared" si="58"/>
        <v>0</v>
      </c>
      <c r="U291" s="2"/>
      <c r="V291" s="2"/>
      <c r="W291" s="20" t="s">
        <v>366</v>
      </c>
    </row>
    <row r="292" spans="1:23" ht="30" x14ac:dyDescent="0.25">
      <c r="A292" s="6">
        <v>281</v>
      </c>
      <c r="B292" s="4" t="s">
        <v>398</v>
      </c>
      <c r="C292" s="41" t="s">
        <v>439</v>
      </c>
      <c r="D292" s="1" t="s">
        <v>180</v>
      </c>
      <c r="E292" s="1"/>
      <c r="F292" s="1" t="s">
        <v>362</v>
      </c>
      <c r="G292" s="11">
        <v>1</v>
      </c>
      <c r="H292" s="46"/>
      <c r="I292" s="46"/>
      <c r="J292" s="46"/>
      <c r="K292" s="46"/>
      <c r="L292" s="80"/>
      <c r="M292" s="80"/>
      <c r="N292" s="80"/>
      <c r="O292" s="63">
        <f t="shared" si="56"/>
        <v>0</v>
      </c>
      <c r="P292" s="80"/>
      <c r="Q292" s="80"/>
      <c r="R292" s="80"/>
      <c r="S292" s="37">
        <f t="shared" si="57"/>
        <v>0</v>
      </c>
      <c r="T292" s="37">
        <f t="shared" si="58"/>
        <v>0</v>
      </c>
      <c r="U292" s="2"/>
      <c r="V292" s="2"/>
      <c r="W292" s="20" t="s">
        <v>366</v>
      </c>
    </row>
    <row r="293" spans="1:23" ht="30.75" thickBot="1" x14ac:dyDescent="0.3">
      <c r="A293" s="6">
        <v>282</v>
      </c>
      <c r="B293" s="4" t="s">
        <v>398</v>
      </c>
      <c r="C293" s="41" t="s">
        <v>439</v>
      </c>
      <c r="D293" s="1" t="s">
        <v>181</v>
      </c>
      <c r="E293" s="1"/>
      <c r="F293" s="1" t="s">
        <v>362</v>
      </c>
      <c r="G293" s="11">
        <v>1</v>
      </c>
      <c r="H293" s="46"/>
      <c r="I293" s="46"/>
      <c r="J293" s="46"/>
      <c r="K293" s="46"/>
      <c r="L293" s="80"/>
      <c r="M293" s="80"/>
      <c r="N293" s="80"/>
      <c r="O293" s="63">
        <f t="shared" si="56"/>
        <v>0</v>
      </c>
      <c r="P293" s="80"/>
      <c r="Q293" s="80"/>
      <c r="R293" s="80"/>
      <c r="S293" s="37">
        <f t="shared" si="57"/>
        <v>0</v>
      </c>
      <c r="T293" s="37">
        <f t="shared" si="58"/>
        <v>0</v>
      </c>
      <c r="U293" s="2"/>
      <c r="V293" s="2"/>
      <c r="W293" s="20" t="s">
        <v>366</v>
      </c>
    </row>
    <row r="294" spans="1:23" ht="15.75" thickBot="1" x14ac:dyDescent="0.3">
      <c r="A294" s="6"/>
      <c r="B294" s="4"/>
      <c r="C294" s="4"/>
      <c r="D294" s="1"/>
      <c r="E294" s="1"/>
      <c r="F294" s="1"/>
      <c r="G294" s="1"/>
      <c r="H294" s="1"/>
      <c r="I294" s="2"/>
      <c r="J294" s="2"/>
      <c r="K294" s="1"/>
      <c r="L294" s="6"/>
      <c r="M294" s="1"/>
      <c r="N294" s="26"/>
      <c r="O294" s="27"/>
      <c r="P294" s="27"/>
      <c r="Q294" s="27"/>
      <c r="R294" s="27"/>
      <c r="S294" s="21">
        <f>SUM(S272:S293)</f>
        <v>0</v>
      </c>
      <c r="T294" s="22">
        <f>SUM(T272:T293)</f>
        <v>0</v>
      </c>
      <c r="U294" s="2"/>
      <c r="V294" s="2"/>
      <c r="W294" s="20"/>
    </row>
    <row r="295" spans="1:23" ht="30" x14ac:dyDescent="0.25">
      <c r="A295" s="6">
        <v>283</v>
      </c>
      <c r="B295" s="4" t="s">
        <v>398</v>
      </c>
      <c r="C295" s="42" t="s">
        <v>440</v>
      </c>
      <c r="D295" s="1" t="s">
        <v>182</v>
      </c>
      <c r="E295" s="1"/>
      <c r="F295" s="1" t="s">
        <v>362</v>
      </c>
      <c r="G295" s="11">
        <v>1</v>
      </c>
      <c r="H295" s="46"/>
      <c r="I295" s="46"/>
      <c r="J295" s="46"/>
      <c r="K295" s="46"/>
      <c r="L295" s="80"/>
      <c r="M295" s="80"/>
      <c r="N295" s="80"/>
      <c r="O295" s="55">
        <f t="shared" ref="O295:O306" si="59">+M295*((N295/100)+1)</f>
        <v>0</v>
      </c>
      <c r="P295" s="80"/>
      <c r="Q295" s="80"/>
      <c r="R295" s="80"/>
      <c r="S295" s="37">
        <f t="shared" ref="S295:S306" si="60">+M295*G295</f>
        <v>0</v>
      </c>
      <c r="T295" s="37">
        <f t="shared" ref="T295:T306" si="61">+(M295*G295)*((N295/100)+1)</f>
        <v>0</v>
      </c>
      <c r="U295" s="2"/>
      <c r="V295" s="2"/>
      <c r="W295" s="20" t="s">
        <v>366</v>
      </c>
    </row>
    <row r="296" spans="1:23" ht="30" x14ac:dyDescent="0.25">
      <c r="A296" s="6">
        <v>284</v>
      </c>
      <c r="B296" s="4" t="s">
        <v>398</v>
      </c>
      <c r="C296" s="42" t="s">
        <v>440</v>
      </c>
      <c r="D296" s="1" t="s">
        <v>183</v>
      </c>
      <c r="E296" s="1"/>
      <c r="F296" s="1" t="s">
        <v>362</v>
      </c>
      <c r="G296" s="11">
        <v>1</v>
      </c>
      <c r="H296" s="46"/>
      <c r="I296" s="46"/>
      <c r="J296" s="46"/>
      <c r="K296" s="46"/>
      <c r="L296" s="80"/>
      <c r="M296" s="80"/>
      <c r="N296" s="80"/>
      <c r="O296" s="63">
        <f t="shared" si="59"/>
        <v>0</v>
      </c>
      <c r="P296" s="80"/>
      <c r="Q296" s="80"/>
      <c r="R296" s="80"/>
      <c r="S296" s="37">
        <f t="shared" si="60"/>
        <v>0</v>
      </c>
      <c r="T296" s="37">
        <f t="shared" si="61"/>
        <v>0</v>
      </c>
      <c r="U296" s="2"/>
      <c r="V296" s="2"/>
      <c r="W296" s="20" t="s">
        <v>366</v>
      </c>
    </row>
    <row r="297" spans="1:23" ht="30" x14ac:dyDescent="0.25">
      <c r="A297" s="6">
        <v>285</v>
      </c>
      <c r="B297" s="4" t="s">
        <v>398</v>
      </c>
      <c r="C297" s="42" t="s">
        <v>440</v>
      </c>
      <c r="D297" s="1" t="s">
        <v>184</v>
      </c>
      <c r="E297" s="1"/>
      <c r="F297" s="1" t="s">
        <v>362</v>
      </c>
      <c r="G297" s="11">
        <v>1</v>
      </c>
      <c r="H297" s="46"/>
      <c r="I297" s="46"/>
      <c r="J297" s="46"/>
      <c r="K297" s="46"/>
      <c r="L297" s="80"/>
      <c r="M297" s="80"/>
      <c r="N297" s="80"/>
      <c r="O297" s="63">
        <f t="shared" si="59"/>
        <v>0</v>
      </c>
      <c r="P297" s="80"/>
      <c r="Q297" s="80"/>
      <c r="R297" s="80"/>
      <c r="S297" s="37">
        <f t="shared" si="60"/>
        <v>0</v>
      </c>
      <c r="T297" s="37">
        <f t="shared" si="61"/>
        <v>0</v>
      </c>
      <c r="U297" s="2"/>
      <c r="V297" s="2"/>
      <c r="W297" s="20" t="s">
        <v>366</v>
      </c>
    </row>
    <row r="298" spans="1:23" ht="30" x14ac:dyDescent="0.25">
      <c r="A298" s="6">
        <v>286</v>
      </c>
      <c r="B298" s="4" t="s">
        <v>398</v>
      </c>
      <c r="C298" s="42" t="s">
        <v>440</v>
      </c>
      <c r="D298" s="1" t="s">
        <v>185</v>
      </c>
      <c r="E298" s="1"/>
      <c r="F298" s="1" t="s">
        <v>362</v>
      </c>
      <c r="G298" s="11">
        <v>1</v>
      </c>
      <c r="H298" s="46"/>
      <c r="I298" s="46"/>
      <c r="J298" s="46"/>
      <c r="K298" s="46"/>
      <c r="L298" s="80"/>
      <c r="M298" s="80"/>
      <c r="N298" s="80"/>
      <c r="O298" s="63">
        <f t="shared" si="59"/>
        <v>0</v>
      </c>
      <c r="P298" s="80"/>
      <c r="Q298" s="80"/>
      <c r="R298" s="80"/>
      <c r="S298" s="37">
        <f t="shared" si="60"/>
        <v>0</v>
      </c>
      <c r="T298" s="37">
        <f t="shared" si="61"/>
        <v>0</v>
      </c>
      <c r="U298" s="2"/>
      <c r="V298" s="2"/>
      <c r="W298" s="20" t="s">
        <v>366</v>
      </c>
    </row>
    <row r="299" spans="1:23" ht="30" x14ac:dyDescent="0.25">
      <c r="A299" s="6">
        <v>287</v>
      </c>
      <c r="B299" s="4" t="s">
        <v>398</v>
      </c>
      <c r="C299" s="42" t="s">
        <v>440</v>
      </c>
      <c r="D299" s="1" t="s">
        <v>186</v>
      </c>
      <c r="E299" s="1"/>
      <c r="F299" s="1" t="s">
        <v>362</v>
      </c>
      <c r="G299" s="11">
        <v>1</v>
      </c>
      <c r="H299" s="46"/>
      <c r="I299" s="46"/>
      <c r="J299" s="46"/>
      <c r="K299" s="46"/>
      <c r="L299" s="80"/>
      <c r="M299" s="80"/>
      <c r="N299" s="80"/>
      <c r="O299" s="63">
        <f t="shared" si="59"/>
        <v>0</v>
      </c>
      <c r="P299" s="80"/>
      <c r="Q299" s="80"/>
      <c r="R299" s="80"/>
      <c r="S299" s="37">
        <f t="shared" si="60"/>
        <v>0</v>
      </c>
      <c r="T299" s="37">
        <f t="shared" si="61"/>
        <v>0</v>
      </c>
      <c r="U299" s="2"/>
      <c r="V299" s="2"/>
      <c r="W299" s="20" t="s">
        <v>366</v>
      </c>
    </row>
    <row r="300" spans="1:23" ht="30" x14ac:dyDescent="0.25">
      <c r="A300" s="6">
        <v>288</v>
      </c>
      <c r="B300" s="4" t="s">
        <v>398</v>
      </c>
      <c r="C300" s="42" t="s">
        <v>440</v>
      </c>
      <c r="D300" s="1" t="s">
        <v>187</v>
      </c>
      <c r="E300" s="1"/>
      <c r="F300" s="1" t="s">
        <v>188</v>
      </c>
      <c r="G300" s="11">
        <v>1</v>
      </c>
      <c r="H300" s="46"/>
      <c r="I300" s="46"/>
      <c r="J300" s="46"/>
      <c r="K300" s="46"/>
      <c r="L300" s="80"/>
      <c r="M300" s="80"/>
      <c r="N300" s="80"/>
      <c r="O300" s="63">
        <f t="shared" si="59"/>
        <v>0</v>
      </c>
      <c r="P300" s="80"/>
      <c r="Q300" s="80"/>
      <c r="R300" s="80"/>
      <c r="S300" s="37">
        <f t="shared" si="60"/>
        <v>0</v>
      </c>
      <c r="T300" s="37">
        <f t="shared" si="61"/>
        <v>0</v>
      </c>
      <c r="U300" s="2"/>
      <c r="V300" s="2"/>
      <c r="W300" s="20" t="s">
        <v>366</v>
      </c>
    </row>
    <row r="301" spans="1:23" ht="30" x14ac:dyDescent="0.25">
      <c r="A301" s="6">
        <v>289</v>
      </c>
      <c r="B301" s="4" t="s">
        <v>398</v>
      </c>
      <c r="C301" s="42" t="s">
        <v>440</v>
      </c>
      <c r="D301" s="1" t="s">
        <v>189</v>
      </c>
      <c r="E301" s="1"/>
      <c r="F301" s="1" t="s">
        <v>362</v>
      </c>
      <c r="G301" s="11">
        <v>1</v>
      </c>
      <c r="H301" s="46"/>
      <c r="I301" s="46"/>
      <c r="J301" s="46"/>
      <c r="K301" s="46"/>
      <c r="L301" s="80"/>
      <c r="M301" s="80"/>
      <c r="N301" s="80"/>
      <c r="O301" s="63">
        <f t="shared" si="59"/>
        <v>0</v>
      </c>
      <c r="P301" s="80"/>
      <c r="Q301" s="80"/>
      <c r="R301" s="80"/>
      <c r="S301" s="37">
        <f t="shared" si="60"/>
        <v>0</v>
      </c>
      <c r="T301" s="37">
        <f t="shared" si="61"/>
        <v>0</v>
      </c>
      <c r="U301" s="2"/>
      <c r="V301" s="2"/>
      <c r="W301" s="20" t="s">
        <v>366</v>
      </c>
    </row>
    <row r="302" spans="1:23" ht="30" x14ac:dyDescent="0.25">
      <c r="A302" s="6">
        <v>290</v>
      </c>
      <c r="B302" s="4" t="s">
        <v>398</v>
      </c>
      <c r="C302" s="42" t="s">
        <v>440</v>
      </c>
      <c r="D302" s="1" t="s">
        <v>190</v>
      </c>
      <c r="E302" s="1"/>
      <c r="F302" s="1" t="s">
        <v>362</v>
      </c>
      <c r="G302" s="11">
        <v>1</v>
      </c>
      <c r="H302" s="46"/>
      <c r="I302" s="46"/>
      <c r="J302" s="46"/>
      <c r="K302" s="46"/>
      <c r="L302" s="80"/>
      <c r="M302" s="80"/>
      <c r="N302" s="80"/>
      <c r="O302" s="63">
        <f t="shared" si="59"/>
        <v>0</v>
      </c>
      <c r="P302" s="80"/>
      <c r="Q302" s="80"/>
      <c r="R302" s="80"/>
      <c r="S302" s="37">
        <f t="shared" si="60"/>
        <v>0</v>
      </c>
      <c r="T302" s="37">
        <f t="shared" si="61"/>
        <v>0</v>
      </c>
      <c r="U302" s="2"/>
      <c r="V302" s="2"/>
      <c r="W302" s="20" t="s">
        <v>366</v>
      </c>
    </row>
    <row r="303" spans="1:23" ht="30" x14ac:dyDescent="0.25">
      <c r="A303" s="6">
        <v>291</v>
      </c>
      <c r="B303" s="4" t="s">
        <v>398</v>
      </c>
      <c r="C303" s="42" t="s">
        <v>440</v>
      </c>
      <c r="D303" s="1" t="s">
        <v>191</v>
      </c>
      <c r="E303" s="1"/>
      <c r="F303" s="1" t="s">
        <v>362</v>
      </c>
      <c r="G303" s="11">
        <v>1</v>
      </c>
      <c r="H303" s="46"/>
      <c r="I303" s="46"/>
      <c r="J303" s="46"/>
      <c r="K303" s="46"/>
      <c r="L303" s="80"/>
      <c r="M303" s="80"/>
      <c r="N303" s="80"/>
      <c r="O303" s="63">
        <f t="shared" si="59"/>
        <v>0</v>
      </c>
      <c r="P303" s="80"/>
      <c r="Q303" s="80"/>
      <c r="R303" s="80"/>
      <c r="S303" s="37">
        <f t="shared" si="60"/>
        <v>0</v>
      </c>
      <c r="T303" s="37">
        <f t="shared" si="61"/>
        <v>0</v>
      </c>
      <c r="U303" s="2"/>
      <c r="V303" s="2"/>
      <c r="W303" s="20" t="s">
        <v>366</v>
      </c>
    </row>
    <row r="304" spans="1:23" ht="30" x14ac:dyDescent="0.25">
      <c r="A304" s="6">
        <v>292</v>
      </c>
      <c r="B304" s="4" t="s">
        <v>398</v>
      </c>
      <c r="C304" s="42" t="s">
        <v>440</v>
      </c>
      <c r="D304" s="1" t="s">
        <v>192</v>
      </c>
      <c r="E304" s="1"/>
      <c r="F304" s="1" t="s">
        <v>362</v>
      </c>
      <c r="G304" s="11">
        <v>1</v>
      </c>
      <c r="H304" s="46"/>
      <c r="I304" s="46"/>
      <c r="J304" s="46"/>
      <c r="K304" s="46"/>
      <c r="L304" s="80"/>
      <c r="M304" s="80"/>
      <c r="N304" s="80"/>
      <c r="O304" s="63">
        <f t="shared" si="59"/>
        <v>0</v>
      </c>
      <c r="P304" s="80"/>
      <c r="Q304" s="80"/>
      <c r="R304" s="80"/>
      <c r="S304" s="37">
        <f t="shared" si="60"/>
        <v>0</v>
      </c>
      <c r="T304" s="37">
        <f t="shared" si="61"/>
        <v>0</v>
      </c>
      <c r="U304" s="2"/>
      <c r="V304" s="2"/>
      <c r="W304" s="20" t="s">
        <v>366</v>
      </c>
    </row>
    <row r="305" spans="1:23" ht="30" x14ac:dyDescent="0.25">
      <c r="A305" s="6">
        <v>293</v>
      </c>
      <c r="B305" s="4" t="s">
        <v>398</v>
      </c>
      <c r="C305" s="42" t="s">
        <v>440</v>
      </c>
      <c r="D305" s="1" t="s">
        <v>193</v>
      </c>
      <c r="E305" s="1"/>
      <c r="F305" s="1" t="s">
        <v>188</v>
      </c>
      <c r="G305" s="11">
        <v>1</v>
      </c>
      <c r="H305" s="46"/>
      <c r="I305" s="46"/>
      <c r="J305" s="46"/>
      <c r="K305" s="46"/>
      <c r="L305" s="80"/>
      <c r="M305" s="80"/>
      <c r="N305" s="80"/>
      <c r="O305" s="63">
        <f t="shared" si="59"/>
        <v>0</v>
      </c>
      <c r="P305" s="80"/>
      <c r="Q305" s="80"/>
      <c r="R305" s="80"/>
      <c r="S305" s="37">
        <f t="shared" si="60"/>
        <v>0</v>
      </c>
      <c r="T305" s="37">
        <f t="shared" si="61"/>
        <v>0</v>
      </c>
      <c r="U305" s="2"/>
      <c r="V305" s="2"/>
      <c r="W305" s="20" t="s">
        <v>366</v>
      </c>
    </row>
    <row r="306" spans="1:23" ht="30.75" thickBot="1" x14ac:dyDescent="0.3">
      <c r="A306" s="6">
        <v>294</v>
      </c>
      <c r="B306" s="4" t="s">
        <v>398</v>
      </c>
      <c r="C306" s="42" t="s">
        <v>440</v>
      </c>
      <c r="D306" s="1" t="s">
        <v>194</v>
      </c>
      <c r="E306" s="1"/>
      <c r="F306" s="1" t="s">
        <v>362</v>
      </c>
      <c r="G306" s="11">
        <v>1</v>
      </c>
      <c r="H306" s="46"/>
      <c r="I306" s="46"/>
      <c r="J306" s="46"/>
      <c r="K306" s="46"/>
      <c r="L306" s="80"/>
      <c r="M306" s="80"/>
      <c r="N306" s="80"/>
      <c r="O306" s="63">
        <f t="shared" si="59"/>
        <v>0</v>
      </c>
      <c r="P306" s="80"/>
      <c r="Q306" s="80"/>
      <c r="R306" s="80"/>
      <c r="S306" s="37">
        <f t="shared" si="60"/>
        <v>0</v>
      </c>
      <c r="T306" s="37">
        <f t="shared" si="61"/>
        <v>0</v>
      </c>
      <c r="U306" s="2"/>
      <c r="V306" s="2"/>
      <c r="W306" s="20" t="s">
        <v>366</v>
      </c>
    </row>
    <row r="307" spans="1:23" ht="15.75" thickBot="1" x14ac:dyDescent="0.3">
      <c r="A307" s="6"/>
      <c r="B307" s="6"/>
      <c r="C307" s="6"/>
      <c r="D307" s="1"/>
      <c r="E307" s="1"/>
      <c r="F307" s="1"/>
      <c r="G307" s="1"/>
      <c r="H307" s="1"/>
      <c r="I307" s="2"/>
      <c r="J307" s="2"/>
      <c r="K307" s="1"/>
      <c r="L307" s="6"/>
      <c r="M307" s="1"/>
      <c r="N307" s="26"/>
      <c r="O307" s="27"/>
      <c r="P307" s="27"/>
      <c r="Q307" s="27"/>
      <c r="R307" s="27"/>
      <c r="S307" s="28">
        <f>SUM(S295:S306)</f>
        <v>0</v>
      </c>
      <c r="T307" s="29">
        <f>SUM(T295:T306)</f>
        <v>0</v>
      </c>
      <c r="U307" s="2"/>
      <c r="V307" s="2"/>
      <c r="W307" s="20"/>
    </row>
    <row r="308" spans="1:23" ht="30.75" thickBot="1" x14ac:dyDescent="0.3">
      <c r="A308" s="6">
        <v>295</v>
      </c>
      <c r="B308" s="6" t="s">
        <v>377</v>
      </c>
      <c r="C308" s="43" t="s">
        <v>441</v>
      </c>
      <c r="D308" s="1" t="s">
        <v>318</v>
      </c>
      <c r="E308" s="1"/>
      <c r="F308" s="1" t="s">
        <v>362</v>
      </c>
      <c r="G308" s="11">
        <v>1</v>
      </c>
      <c r="H308" s="46"/>
      <c r="I308" s="46"/>
      <c r="J308" s="46"/>
      <c r="K308" s="46"/>
      <c r="L308" s="80"/>
      <c r="M308" s="80"/>
      <c r="N308" s="80"/>
      <c r="O308" s="55">
        <f t="shared" ref="O308" si="62">+M308*((N308/100)+1)</f>
        <v>0</v>
      </c>
      <c r="P308" s="80"/>
      <c r="Q308" s="80"/>
      <c r="R308" s="80"/>
      <c r="S308" s="37">
        <f t="shared" ref="S308" si="63">+M308*G308</f>
        <v>0</v>
      </c>
      <c r="T308" s="37">
        <f t="shared" ref="T308" si="64">+(M308*G308)*((N308/100)+1)</f>
        <v>0</v>
      </c>
      <c r="U308" s="2"/>
      <c r="V308" s="2"/>
      <c r="W308" s="20" t="s">
        <v>366</v>
      </c>
    </row>
    <row r="309" spans="1:23" ht="15.75" thickBot="1" x14ac:dyDescent="0.3">
      <c r="A309" s="4"/>
      <c r="B309" s="4"/>
      <c r="C309" s="4"/>
      <c r="D309" s="2"/>
      <c r="E309" s="2"/>
      <c r="F309" s="2"/>
      <c r="G309" s="2"/>
      <c r="H309" s="2"/>
      <c r="I309" s="2"/>
      <c r="J309" s="2"/>
      <c r="K309" s="2"/>
      <c r="L309" s="4"/>
      <c r="M309" s="2"/>
      <c r="N309" s="20"/>
      <c r="S309" s="21">
        <f>SUM(S308)</f>
        <v>0</v>
      </c>
      <c r="T309" s="22">
        <f>SUM(T308)</f>
        <v>0</v>
      </c>
      <c r="U309" s="2"/>
      <c r="V309" s="2"/>
      <c r="W309" s="20"/>
    </row>
    <row r="310" spans="1:23" ht="30" x14ac:dyDescent="0.25">
      <c r="A310" s="4">
        <v>296</v>
      </c>
      <c r="B310" s="2" t="s">
        <v>377</v>
      </c>
      <c r="C310" s="44" t="s">
        <v>442</v>
      </c>
      <c r="D310" s="2" t="s">
        <v>81</v>
      </c>
      <c r="E310" s="2">
        <v>2268</v>
      </c>
      <c r="F310" s="4" t="s">
        <v>235</v>
      </c>
      <c r="G310" s="10">
        <v>10000</v>
      </c>
      <c r="H310" s="46"/>
      <c r="I310" s="46"/>
      <c r="J310" s="46"/>
      <c r="K310" s="46"/>
      <c r="L310" s="80"/>
      <c r="M310" s="80"/>
      <c r="N310" s="80"/>
      <c r="O310" s="55">
        <f t="shared" ref="O310:O317" si="65">+M310*((N310/100)+1)</f>
        <v>0</v>
      </c>
      <c r="P310" s="80"/>
      <c r="Q310" s="80"/>
      <c r="R310" s="80"/>
      <c r="S310" s="37">
        <f t="shared" ref="S310:S317" si="66">+M310*G310</f>
        <v>0</v>
      </c>
      <c r="T310" s="37">
        <f t="shared" ref="T310:T317" si="67">+(M310*G310)*((N310/100)+1)</f>
        <v>0</v>
      </c>
      <c r="U310" s="2"/>
      <c r="V310" s="2"/>
      <c r="W310" s="20" t="s">
        <v>366</v>
      </c>
    </row>
    <row r="311" spans="1:23" ht="30" x14ac:dyDescent="0.25">
      <c r="A311" s="4">
        <v>297</v>
      </c>
      <c r="B311" s="2" t="s">
        <v>377</v>
      </c>
      <c r="C311" s="44" t="s">
        <v>442</v>
      </c>
      <c r="D311" s="2" t="s">
        <v>82</v>
      </c>
      <c r="E311" s="2">
        <v>2266</v>
      </c>
      <c r="F311" s="4" t="s">
        <v>208</v>
      </c>
      <c r="G311" s="10">
        <v>6.65</v>
      </c>
      <c r="H311" s="46"/>
      <c r="I311" s="46"/>
      <c r="J311" s="46"/>
      <c r="K311" s="46"/>
      <c r="L311" s="80"/>
      <c r="M311" s="80"/>
      <c r="N311" s="80"/>
      <c r="O311" s="63">
        <f t="shared" si="65"/>
        <v>0</v>
      </c>
      <c r="P311" s="80"/>
      <c r="Q311" s="80"/>
      <c r="R311" s="80"/>
      <c r="S311" s="37">
        <f t="shared" si="66"/>
        <v>0</v>
      </c>
      <c r="T311" s="37">
        <f t="shared" si="67"/>
        <v>0</v>
      </c>
      <c r="U311" s="2"/>
      <c r="V311" s="2"/>
      <c r="W311" s="20" t="s">
        <v>366</v>
      </c>
    </row>
    <row r="312" spans="1:23" ht="30" x14ac:dyDescent="0.25">
      <c r="A312" s="4">
        <v>298</v>
      </c>
      <c r="B312" s="2" t="s">
        <v>377</v>
      </c>
      <c r="C312" s="44" t="s">
        <v>442</v>
      </c>
      <c r="D312" s="2" t="s">
        <v>83</v>
      </c>
      <c r="E312" s="2">
        <v>2333</v>
      </c>
      <c r="F312" s="2" t="s">
        <v>235</v>
      </c>
      <c r="G312" s="10">
        <v>1.1083333333333334</v>
      </c>
      <c r="H312" s="46"/>
      <c r="I312" s="46"/>
      <c r="J312" s="46"/>
      <c r="K312" s="46"/>
      <c r="L312" s="80"/>
      <c r="M312" s="80"/>
      <c r="N312" s="80"/>
      <c r="O312" s="63">
        <f t="shared" si="65"/>
        <v>0</v>
      </c>
      <c r="P312" s="80"/>
      <c r="Q312" s="80"/>
      <c r="R312" s="80"/>
      <c r="S312" s="37">
        <f t="shared" si="66"/>
        <v>0</v>
      </c>
      <c r="T312" s="37">
        <f t="shared" si="67"/>
        <v>0</v>
      </c>
      <c r="U312" s="2"/>
      <c r="V312" s="2"/>
      <c r="W312" s="20" t="s">
        <v>366</v>
      </c>
    </row>
    <row r="313" spans="1:23" ht="30" x14ac:dyDescent="0.25">
      <c r="A313" s="4">
        <v>299</v>
      </c>
      <c r="B313" s="2" t="s">
        <v>377</v>
      </c>
      <c r="C313" s="44" t="s">
        <v>442</v>
      </c>
      <c r="D313" s="2" t="s">
        <v>84</v>
      </c>
      <c r="E313" s="2">
        <v>2474</v>
      </c>
      <c r="F313" s="2" t="s">
        <v>235</v>
      </c>
      <c r="G313" s="10">
        <v>63.175000000000004</v>
      </c>
      <c r="H313" s="46"/>
      <c r="I313" s="46"/>
      <c r="J313" s="46"/>
      <c r="K313" s="46"/>
      <c r="L313" s="80"/>
      <c r="M313" s="80"/>
      <c r="N313" s="80"/>
      <c r="O313" s="63">
        <f t="shared" si="65"/>
        <v>0</v>
      </c>
      <c r="P313" s="80"/>
      <c r="Q313" s="80"/>
      <c r="R313" s="80"/>
      <c r="S313" s="37">
        <f t="shared" si="66"/>
        <v>0</v>
      </c>
      <c r="T313" s="37">
        <f t="shared" si="67"/>
        <v>0</v>
      </c>
      <c r="U313" s="2"/>
      <c r="V313" s="2"/>
      <c r="W313" s="20" t="s">
        <v>366</v>
      </c>
    </row>
    <row r="314" spans="1:23" ht="30" x14ac:dyDescent="0.25">
      <c r="A314" s="4">
        <v>300</v>
      </c>
      <c r="B314" s="2" t="s">
        <v>377</v>
      </c>
      <c r="C314" s="44" t="s">
        <v>442</v>
      </c>
      <c r="D314" s="39" t="s">
        <v>85</v>
      </c>
      <c r="E314" s="2">
        <v>2475</v>
      </c>
      <c r="F314" s="2" t="s">
        <v>235</v>
      </c>
      <c r="G314" s="10">
        <v>2.2166666666666668</v>
      </c>
      <c r="H314" s="46"/>
      <c r="I314" s="46"/>
      <c r="J314" s="46"/>
      <c r="K314" s="46"/>
      <c r="L314" s="80"/>
      <c r="M314" s="80"/>
      <c r="N314" s="80"/>
      <c r="O314" s="63">
        <f t="shared" si="65"/>
        <v>0</v>
      </c>
      <c r="P314" s="80"/>
      <c r="Q314" s="80"/>
      <c r="R314" s="80"/>
      <c r="S314" s="37">
        <f t="shared" si="66"/>
        <v>0</v>
      </c>
      <c r="T314" s="37">
        <f t="shared" si="67"/>
        <v>0</v>
      </c>
      <c r="U314" s="2"/>
      <c r="V314" s="2"/>
      <c r="W314" s="20" t="s">
        <v>366</v>
      </c>
    </row>
    <row r="315" spans="1:23" ht="30" x14ac:dyDescent="0.25">
      <c r="A315" s="4">
        <v>301</v>
      </c>
      <c r="B315" s="2" t="s">
        <v>377</v>
      </c>
      <c r="C315" s="44" t="s">
        <v>442</v>
      </c>
      <c r="D315" s="2" t="s">
        <v>90</v>
      </c>
      <c r="E315" s="2">
        <v>2507</v>
      </c>
      <c r="F315" s="2" t="s">
        <v>208</v>
      </c>
      <c r="G315" s="10">
        <v>2.2166666666666668</v>
      </c>
      <c r="H315" s="46"/>
      <c r="I315" s="46"/>
      <c r="J315" s="46"/>
      <c r="K315" s="46"/>
      <c r="L315" s="80"/>
      <c r="M315" s="80"/>
      <c r="N315" s="80"/>
      <c r="O315" s="63">
        <f t="shared" si="65"/>
        <v>0</v>
      </c>
      <c r="P315" s="80"/>
      <c r="Q315" s="80"/>
      <c r="R315" s="80"/>
      <c r="S315" s="37">
        <f t="shared" si="66"/>
        <v>0</v>
      </c>
      <c r="T315" s="37">
        <f t="shared" si="67"/>
        <v>0</v>
      </c>
      <c r="U315" s="2"/>
      <c r="V315" s="2"/>
      <c r="W315" s="20" t="s">
        <v>366</v>
      </c>
    </row>
    <row r="316" spans="1:23" ht="30" x14ac:dyDescent="0.25">
      <c r="A316" s="4">
        <v>302</v>
      </c>
      <c r="B316" s="2" t="s">
        <v>377</v>
      </c>
      <c r="C316" s="44" t="s">
        <v>442</v>
      </c>
      <c r="D316" s="2" t="s">
        <v>93</v>
      </c>
      <c r="E316" s="2">
        <v>2544</v>
      </c>
      <c r="F316" s="2" t="s">
        <v>235</v>
      </c>
      <c r="G316" s="10">
        <v>4</v>
      </c>
      <c r="H316" s="46"/>
      <c r="I316" s="46"/>
      <c r="J316" s="46"/>
      <c r="K316" s="46"/>
      <c r="L316" s="80"/>
      <c r="M316" s="80"/>
      <c r="N316" s="80"/>
      <c r="O316" s="63">
        <f t="shared" si="65"/>
        <v>0</v>
      </c>
      <c r="P316" s="80"/>
      <c r="Q316" s="80"/>
      <c r="R316" s="80"/>
      <c r="S316" s="37">
        <f t="shared" si="66"/>
        <v>0</v>
      </c>
      <c r="T316" s="37">
        <f t="shared" si="67"/>
        <v>0</v>
      </c>
      <c r="U316" s="2"/>
      <c r="V316" s="2"/>
      <c r="W316" s="20" t="s">
        <v>366</v>
      </c>
    </row>
    <row r="317" spans="1:23" ht="30" x14ac:dyDescent="0.25">
      <c r="A317" s="4">
        <v>303</v>
      </c>
      <c r="B317" s="2" t="s">
        <v>377</v>
      </c>
      <c r="C317" s="44" t="s">
        <v>442</v>
      </c>
      <c r="D317" s="2" t="s">
        <v>94</v>
      </c>
      <c r="E317" s="2">
        <v>2604</v>
      </c>
      <c r="F317" s="2" t="s">
        <v>208</v>
      </c>
      <c r="G317" s="10">
        <v>1.1083333333333334</v>
      </c>
      <c r="H317" s="46"/>
      <c r="I317" s="46"/>
      <c r="J317" s="46"/>
      <c r="K317" s="46"/>
      <c r="L317" s="80"/>
      <c r="M317" s="80"/>
      <c r="N317" s="80"/>
      <c r="O317" s="63">
        <f t="shared" si="65"/>
        <v>0</v>
      </c>
      <c r="P317" s="80"/>
      <c r="Q317" s="80"/>
      <c r="R317" s="80"/>
      <c r="S317" s="37">
        <f t="shared" si="66"/>
        <v>0</v>
      </c>
      <c r="T317" s="37">
        <f t="shared" si="67"/>
        <v>0</v>
      </c>
      <c r="U317" s="2"/>
      <c r="V317" s="2"/>
      <c r="W317" s="20" t="s">
        <v>366</v>
      </c>
    </row>
    <row r="318" spans="1:23" ht="30" x14ac:dyDescent="0.25">
      <c r="A318" s="4">
        <v>304</v>
      </c>
      <c r="B318" s="2" t="s">
        <v>377</v>
      </c>
      <c r="C318" s="44" t="s">
        <v>442</v>
      </c>
      <c r="D318" s="2" t="s">
        <v>96</v>
      </c>
      <c r="E318" s="2">
        <v>2898</v>
      </c>
      <c r="F318" s="2" t="s">
        <v>208</v>
      </c>
      <c r="G318" s="10">
        <v>1.1083333333333334</v>
      </c>
      <c r="H318" s="46"/>
      <c r="I318" s="46"/>
      <c r="J318" s="46"/>
      <c r="K318" s="46"/>
      <c r="L318" s="80"/>
      <c r="M318" s="80"/>
      <c r="N318" s="80"/>
      <c r="O318" s="63">
        <f t="shared" ref="O318:O358" si="68">+M318*((N318/100)+1)</f>
        <v>0</v>
      </c>
      <c r="P318" s="80"/>
      <c r="Q318" s="80"/>
      <c r="R318" s="80"/>
      <c r="S318" s="37">
        <f t="shared" ref="S318:S358" si="69">+M318*G318</f>
        <v>0</v>
      </c>
      <c r="T318" s="37">
        <f t="shared" ref="T318:T358" si="70">+(M318*G318)*((N318/100)+1)</f>
        <v>0</v>
      </c>
      <c r="U318" s="2"/>
      <c r="V318" s="2"/>
      <c r="W318" s="20" t="s">
        <v>366</v>
      </c>
    </row>
    <row r="319" spans="1:23" ht="30" x14ac:dyDescent="0.25">
      <c r="A319" s="4">
        <v>305</v>
      </c>
      <c r="B319" s="2" t="s">
        <v>377</v>
      </c>
      <c r="C319" s="44" t="s">
        <v>442</v>
      </c>
      <c r="D319" s="2" t="s">
        <v>97</v>
      </c>
      <c r="E319" s="2">
        <v>2929</v>
      </c>
      <c r="F319" s="2" t="s">
        <v>208</v>
      </c>
      <c r="G319" s="10">
        <v>1.1083333333333334</v>
      </c>
      <c r="H319" s="46"/>
      <c r="I319" s="46"/>
      <c r="J319" s="46"/>
      <c r="K319" s="46"/>
      <c r="L319" s="80"/>
      <c r="M319" s="80"/>
      <c r="N319" s="80"/>
      <c r="O319" s="63">
        <f t="shared" si="68"/>
        <v>0</v>
      </c>
      <c r="P319" s="80"/>
      <c r="Q319" s="80"/>
      <c r="R319" s="80"/>
      <c r="S319" s="37">
        <f t="shared" si="69"/>
        <v>0</v>
      </c>
      <c r="T319" s="37">
        <f t="shared" si="70"/>
        <v>0</v>
      </c>
      <c r="U319" s="2"/>
      <c r="V319" s="2"/>
      <c r="W319" s="20" t="s">
        <v>366</v>
      </c>
    </row>
    <row r="320" spans="1:23" ht="30" x14ac:dyDescent="0.25">
      <c r="A320" s="4">
        <v>306</v>
      </c>
      <c r="B320" s="2" t="s">
        <v>377</v>
      </c>
      <c r="C320" s="44" t="s">
        <v>442</v>
      </c>
      <c r="D320" s="2" t="s">
        <v>98</v>
      </c>
      <c r="E320" s="2">
        <v>2958</v>
      </c>
      <c r="F320" s="2" t="s">
        <v>208</v>
      </c>
      <c r="G320" s="10">
        <v>4</v>
      </c>
      <c r="H320" s="46"/>
      <c r="I320" s="46"/>
      <c r="J320" s="46"/>
      <c r="K320" s="46"/>
      <c r="L320" s="80"/>
      <c r="M320" s="80"/>
      <c r="N320" s="80"/>
      <c r="O320" s="63">
        <f t="shared" si="68"/>
        <v>0</v>
      </c>
      <c r="P320" s="80"/>
      <c r="Q320" s="80"/>
      <c r="R320" s="80"/>
      <c r="S320" s="37">
        <f t="shared" si="69"/>
        <v>0</v>
      </c>
      <c r="T320" s="37">
        <f t="shared" si="70"/>
        <v>0</v>
      </c>
      <c r="U320" s="2"/>
      <c r="V320" s="2"/>
      <c r="W320" s="20" t="s">
        <v>366</v>
      </c>
    </row>
    <row r="321" spans="1:23" ht="30" x14ac:dyDescent="0.25">
      <c r="A321" s="4">
        <v>307</v>
      </c>
      <c r="B321" s="2" t="s">
        <v>377</v>
      </c>
      <c r="C321" s="44" t="s">
        <v>442</v>
      </c>
      <c r="D321" s="2" t="s">
        <v>99</v>
      </c>
      <c r="E321" s="2">
        <v>3811</v>
      </c>
      <c r="F321" s="2" t="s">
        <v>208</v>
      </c>
      <c r="G321" s="10">
        <v>1.1083333333333334</v>
      </c>
      <c r="H321" s="46"/>
      <c r="I321" s="46"/>
      <c r="J321" s="46"/>
      <c r="K321" s="46"/>
      <c r="L321" s="80"/>
      <c r="M321" s="80"/>
      <c r="N321" s="80"/>
      <c r="O321" s="63">
        <f t="shared" si="68"/>
        <v>0</v>
      </c>
      <c r="P321" s="80"/>
      <c r="Q321" s="80"/>
      <c r="R321" s="80"/>
      <c r="S321" s="37">
        <f t="shared" si="69"/>
        <v>0</v>
      </c>
      <c r="T321" s="37">
        <f t="shared" si="70"/>
        <v>0</v>
      </c>
      <c r="U321" s="2"/>
      <c r="V321" s="2"/>
      <c r="W321" s="20" t="s">
        <v>366</v>
      </c>
    </row>
    <row r="322" spans="1:23" ht="30" x14ac:dyDescent="0.25">
      <c r="A322" s="4">
        <v>308</v>
      </c>
      <c r="B322" s="2" t="s">
        <v>377</v>
      </c>
      <c r="C322" s="44" t="s">
        <v>442</v>
      </c>
      <c r="D322" s="2" t="s">
        <v>100</v>
      </c>
      <c r="E322" s="2">
        <v>3812</v>
      </c>
      <c r="F322" s="2" t="s">
        <v>208</v>
      </c>
      <c r="G322" s="10">
        <v>5.541666666666667</v>
      </c>
      <c r="H322" s="46"/>
      <c r="I322" s="46"/>
      <c r="J322" s="46"/>
      <c r="K322" s="46"/>
      <c r="L322" s="80"/>
      <c r="M322" s="80"/>
      <c r="N322" s="80"/>
      <c r="O322" s="63">
        <f t="shared" si="68"/>
        <v>0</v>
      </c>
      <c r="P322" s="80"/>
      <c r="Q322" s="80"/>
      <c r="R322" s="80"/>
      <c r="S322" s="37">
        <f t="shared" si="69"/>
        <v>0</v>
      </c>
      <c r="T322" s="37">
        <f t="shared" si="70"/>
        <v>0</v>
      </c>
      <c r="U322" s="2"/>
      <c r="V322" s="2"/>
      <c r="W322" s="20" t="s">
        <v>366</v>
      </c>
    </row>
    <row r="323" spans="1:23" ht="30" x14ac:dyDescent="0.25">
      <c r="A323" s="4">
        <v>309</v>
      </c>
      <c r="B323" s="2" t="s">
        <v>377</v>
      </c>
      <c r="C323" s="44" t="s">
        <v>442</v>
      </c>
      <c r="D323" s="2" t="s">
        <v>219</v>
      </c>
      <c r="E323" s="2"/>
      <c r="F323" s="2" t="s">
        <v>208</v>
      </c>
      <c r="G323" s="10">
        <v>1.1083333333333334</v>
      </c>
      <c r="H323" s="46"/>
      <c r="I323" s="46"/>
      <c r="J323" s="46"/>
      <c r="K323" s="46"/>
      <c r="L323" s="80"/>
      <c r="M323" s="80"/>
      <c r="N323" s="80"/>
      <c r="O323" s="63">
        <f t="shared" si="68"/>
        <v>0</v>
      </c>
      <c r="P323" s="80"/>
      <c r="Q323" s="80"/>
      <c r="R323" s="80"/>
      <c r="S323" s="37">
        <f t="shared" si="69"/>
        <v>0</v>
      </c>
      <c r="T323" s="37">
        <f t="shared" si="70"/>
        <v>0</v>
      </c>
      <c r="U323" s="2"/>
      <c r="V323" s="2"/>
      <c r="W323" s="20" t="s">
        <v>366</v>
      </c>
    </row>
    <row r="324" spans="1:23" ht="30" x14ac:dyDescent="0.25">
      <c r="A324" s="4">
        <v>310</v>
      </c>
      <c r="B324" s="2" t="s">
        <v>377</v>
      </c>
      <c r="C324" s="44" t="s">
        <v>442</v>
      </c>
      <c r="D324" s="2" t="s">
        <v>220</v>
      </c>
      <c r="E324" s="2"/>
      <c r="F324" s="2" t="s">
        <v>208</v>
      </c>
      <c r="G324" s="10">
        <v>1.1083333333333334</v>
      </c>
      <c r="H324" s="46"/>
      <c r="I324" s="46"/>
      <c r="J324" s="46"/>
      <c r="K324" s="46"/>
      <c r="L324" s="80"/>
      <c r="M324" s="80"/>
      <c r="N324" s="80"/>
      <c r="O324" s="63">
        <f t="shared" si="68"/>
        <v>0</v>
      </c>
      <c r="P324" s="80"/>
      <c r="Q324" s="80"/>
      <c r="R324" s="80"/>
      <c r="S324" s="37">
        <f t="shared" si="69"/>
        <v>0</v>
      </c>
      <c r="T324" s="37">
        <f t="shared" si="70"/>
        <v>0</v>
      </c>
      <c r="U324" s="2"/>
      <c r="V324" s="2"/>
      <c r="W324" s="20" t="s">
        <v>366</v>
      </c>
    </row>
    <row r="325" spans="1:23" ht="30" x14ac:dyDescent="0.25">
      <c r="A325" s="4">
        <v>311</v>
      </c>
      <c r="B325" s="2" t="s">
        <v>377</v>
      </c>
      <c r="C325" s="44" t="s">
        <v>442</v>
      </c>
      <c r="D325" s="2" t="s">
        <v>221</v>
      </c>
      <c r="E325" s="2"/>
      <c r="F325" s="2" t="s">
        <v>208</v>
      </c>
      <c r="G325" s="10">
        <v>1.1083333333333334</v>
      </c>
      <c r="H325" s="46"/>
      <c r="I325" s="46"/>
      <c r="J325" s="46"/>
      <c r="K325" s="46"/>
      <c r="L325" s="80"/>
      <c r="M325" s="80"/>
      <c r="N325" s="80"/>
      <c r="O325" s="63">
        <f t="shared" si="68"/>
        <v>0</v>
      </c>
      <c r="P325" s="80"/>
      <c r="Q325" s="80"/>
      <c r="R325" s="80"/>
      <c r="S325" s="37">
        <f t="shared" si="69"/>
        <v>0</v>
      </c>
      <c r="T325" s="37">
        <f t="shared" si="70"/>
        <v>0</v>
      </c>
      <c r="U325" s="2"/>
      <c r="V325" s="2"/>
      <c r="W325" s="20" t="s">
        <v>366</v>
      </c>
    </row>
    <row r="326" spans="1:23" ht="30" x14ac:dyDescent="0.25">
      <c r="A326" s="4">
        <v>312</v>
      </c>
      <c r="B326" s="2" t="s">
        <v>377</v>
      </c>
      <c r="C326" s="44" t="s">
        <v>442</v>
      </c>
      <c r="D326" s="2" t="s">
        <v>101</v>
      </c>
      <c r="E326" s="2"/>
      <c r="F326" s="2" t="s">
        <v>208</v>
      </c>
      <c r="G326" s="10">
        <v>1.1083333333333334</v>
      </c>
      <c r="H326" s="46"/>
      <c r="I326" s="46"/>
      <c r="J326" s="46"/>
      <c r="K326" s="46"/>
      <c r="L326" s="80"/>
      <c r="M326" s="80"/>
      <c r="N326" s="80"/>
      <c r="O326" s="63">
        <f t="shared" si="68"/>
        <v>0</v>
      </c>
      <c r="P326" s="80"/>
      <c r="Q326" s="80"/>
      <c r="R326" s="80"/>
      <c r="S326" s="37">
        <f t="shared" si="69"/>
        <v>0</v>
      </c>
      <c r="T326" s="37">
        <f t="shared" si="70"/>
        <v>0</v>
      </c>
      <c r="U326" s="2"/>
      <c r="V326" s="2"/>
      <c r="W326" s="20" t="s">
        <v>366</v>
      </c>
    </row>
    <row r="327" spans="1:23" ht="30" x14ac:dyDescent="0.25">
      <c r="A327" s="4">
        <v>313</v>
      </c>
      <c r="B327" s="2" t="s">
        <v>377</v>
      </c>
      <c r="C327" s="44" t="s">
        <v>442</v>
      </c>
      <c r="D327" s="2" t="s">
        <v>222</v>
      </c>
      <c r="E327" s="2"/>
      <c r="F327" s="2" t="s">
        <v>208</v>
      </c>
      <c r="G327" s="10">
        <v>1.1083333333333334</v>
      </c>
      <c r="H327" s="46"/>
      <c r="I327" s="46"/>
      <c r="J327" s="46"/>
      <c r="K327" s="46"/>
      <c r="L327" s="80"/>
      <c r="M327" s="80"/>
      <c r="N327" s="80"/>
      <c r="O327" s="63">
        <f t="shared" si="68"/>
        <v>0</v>
      </c>
      <c r="P327" s="80"/>
      <c r="Q327" s="80"/>
      <c r="R327" s="80"/>
      <c r="S327" s="37">
        <f t="shared" si="69"/>
        <v>0</v>
      </c>
      <c r="T327" s="37">
        <f t="shared" si="70"/>
        <v>0</v>
      </c>
      <c r="U327" s="2"/>
      <c r="V327" s="2"/>
      <c r="W327" s="20" t="s">
        <v>366</v>
      </c>
    </row>
    <row r="328" spans="1:23" ht="30" x14ac:dyDescent="0.25">
      <c r="A328" s="4">
        <v>314</v>
      </c>
      <c r="B328" s="2" t="s">
        <v>377</v>
      </c>
      <c r="C328" s="44" t="s">
        <v>442</v>
      </c>
      <c r="D328" s="2" t="s">
        <v>102</v>
      </c>
      <c r="E328" s="2"/>
      <c r="F328" s="2" t="s">
        <v>235</v>
      </c>
      <c r="G328" s="10">
        <v>10</v>
      </c>
      <c r="H328" s="46"/>
      <c r="I328" s="46"/>
      <c r="J328" s="46"/>
      <c r="K328" s="46"/>
      <c r="L328" s="80"/>
      <c r="M328" s="80"/>
      <c r="N328" s="80"/>
      <c r="O328" s="63">
        <f t="shared" si="68"/>
        <v>0</v>
      </c>
      <c r="P328" s="80"/>
      <c r="Q328" s="80"/>
      <c r="R328" s="80"/>
      <c r="S328" s="37">
        <f t="shared" si="69"/>
        <v>0</v>
      </c>
      <c r="T328" s="37">
        <f t="shared" si="70"/>
        <v>0</v>
      </c>
      <c r="U328" s="2"/>
      <c r="V328" s="2"/>
      <c r="W328" s="20" t="s">
        <v>366</v>
      </c>
    </row>
    <row r="329" spans="1:23" ht="30" x14ac:dyDescent="0.25">
      <c r="A329" s="4">
        <v>315</v>
      </c>
      <c r="B329" s="2" t="s">
        <v>377</v>
      </c>
      <c r="C329" s="44" t="s">
        <v>442</v>
      </c>
      <c r="D329" s="2" t="s">
        <v>103</v>
      </c>
      <c r="E329" s="2"/>
      <c r="F329" s="2" t="s">
        <v>235</v>
      </c>
      <c r="G329" s="10">
        <v>18000</v>
      </c>
      <c r="H329" s="46"/>
      <c r="I329" s="46"/>
      <c r="J329" s="46"/>
      <c r="K329" s="46"/>
      <c r="L329" s="80"/>
      <c r="M329" s="80"/>
      <c r="N329" s="80"/>
      <c r="O329" s="63">
        <f t="shared" si="68"/>
        <v>0</v>
      </c>
      <c r="P329" s="80"/>
      <c r="Q329" s="80"/>
      <c r="R329" s="80"/>
      <c r="S329" s="37">
        <f t="shared" si="69"/>
        <v>0</v>
      </c>
      <c r="T329" s="37">
        <f t="shared" si="70"/>
        <v>0</v>
      </c>
      <c r="U329" s="2"/>
      <c r="V329" s="2"/>
      <c r="W329" s="20" t="s">
        <v>366</v>
      </c>
    </row>
    <row r="330" spans="1:23" ht="30" x14ac:dyDescent="0.25">
      <c r="A330" s="4">
        <v>316</v>
      </c>
      <c r="B330" s="2" t="s">
        <v>377</v>
      </c>
      <c r="C330" s="44" t="s">
        <v>442</v>
      </c>
      <c r="D330" s="2" t="s">
        <v>104</v>
      </c>
      <c r="E330" s="2"/>
      <c r="F330" s="2" t="s">
        <v>235</v>
      </c>
      <c r="G330" s="10">
        <v>4500</v>
      </c>
      <c r="H330" s="46"/>
      <c r="I330" s="46"/>
      <c r="J330" s="46"/>
      <c r="K330" s="46"/>
      <c r="L330" s="80"/>
      <c r="M330" s="80"/>
      <c r="N330" s="80"/>
      <c r="O330" s="63">
        <f t="shared" si="68"/>
        <v>0</v>
      </c>
      <c r="P330" s="80"/>
      <c r="Q330" s="80"/>
      <c r="R330" s="80"/>
      <c r="S330" s="37">
        <f t="shared" si="69"/>
        <v>0</v>
      </c>
      <c r="T330" s="37">
        <f t="shared" si="70"/>
        <v>0</v>
      </c>
      <c r="U330" s="2"/>
      <c r="V330" s="2"/>
      <c r="W330" s="20" t="s">
        <v>366</v>
      </c>
    </row>
    <row r="331" spans="1:23" ht="30" x14ac:dyDescent="0.25">
      <c r="A331" s="4">
        <v>317</v>
      </c>
      <c r="B331" s="2" t="s">
        <v>377</v>
      </c>
      <c r="C331" s="44" t="s">
        <v>442</v>
      </c>
      <c r="D331" s="2" t="s">
        <v>201</v>
      </c>
      <c r="E331" s="2"/>
      <c r="F331" s="2" t="s">
        <v>235</v>
      </c>
      <c r="G331" s="10">
        <v>2000</v>
      </c>
      <c r="H331" s="46"/>
      <c r="I331" s="46"/>
      <c r="J331" s="46"/>
      <c r="K331" s="46"/>
      <c r="L331" s="80"/>
      <c r="M331" s="80"/>
      <c r="N331" s="80"/>
      <c r="O331" s="63">
        <f t="shared" si="68"/>
        <v>0</v>
      </c>
      <c r="P331" s="80"/>
      <c r="Q331" s="80"/>
      <c r="R331" s="80"/>
      <c r="S331" s="37">
        <f t="shared" si="69"/>
        <v>0</v>
      </c>
      <c r="T331" s="37">
        <f t="shared" si="70"/>
        <v>0</v>
      </c>
      <c r="U331" s="2"/>
      <c r="V331" s="2"/>
      <c r="W331" s="20" t="s">
        <v>366</v>
      </c>
    </row>
    <row r="332" spans="1:23" ht="30" x14ac:dyDescent="0.25">
      <c r="A332" s="4">
        <v>318</v>
      </c>
      <c r="B332" s="2" t="s">
        <v>377</v>
      </c>
      <c r="C332" s="44" t="s">
        <v>442</v>
      </c>
      <c r="D332" s="2" t="s">
        <v>105</v>
      </c>
      <c r="E332" s="2"/>
      <c r="F332" s="2" t="s">
        <v>235</v>
      </c>
      <c r="G332" s="10">
        <v>2.2166666666666668</v>
      </c>
      <c r="H332" s="46"/>
      <c r="I332" s="46"/>
      <c r="J332" s="46"/>
      <c r="K332" s="46"/>
      <c r="L332" s="80"/>
      <c r="M332" s="80"/>
      <c r="N332" s="80"/>
      <c r="O332" s="63">
        <f t="shared" si="68"/>
        <v>0</v>
      </c>
      <c r="P332" s="80"/>
      <c r="Q332" s="80"/>
      <c r="R332" s="80"/>
      <c r="S332" s="37">
        <f t="shared" si="69"/>
        <v>0</v>
      </c>
      <c r="T332" s="37">
        <f t="shared" si="70"/>
        <v>0</v>
      </c>
      <c r="U332" s="2"/>
      <c r="V332" s="2"/>
      <c r="W332" s="20" t="s">
        <v>366</v>
      </c>
    </row>
    <row r="333" spans="1:23" ht="30" x14ac:dyDescent="0.25">
      <c r="A333" s="4">
        <v>319</v>
      </c>
      <c r="B333" s="2" t="s">
        <v>377</v>
      </c>
      <c r="C333" s="44" t="s">
        <v>442</v>
      </c>
      <c r="D333" s="2" t="s">
        <v>319</v>
      </c>
      <c r="E333" s="2"/>
      <c r="F333" s="2" t="s">
        <v>235</v>
      </c>
      <c r="G333" s="10">
        <v>6</v>
      </c>
      <c r="H333" s="46"/>
      <c r="I333" s="46"/>
      <c r="J333" s="46"/>
      <c r="K333" s="46"/>
      <c r="L333" s="80"/>
      <c r="M333" s="80"/>
      <c r="N333" s="80"/>
      <c r="O333" s="63">
        <f t="shared" si="68"/>
        <v>0</v>
      </c>
      <c r="P333" s="80"/>
      <c r="Q333" s="80"/>
      <c r="R333" s="80"/>
      <c r="S333" s="37">
        <f t="shared" si="69"/>
        <v>0</v>
      </c>
      <c r="T333" s="37">
        <f t="shared" si="70"/>
        <v>0</v>
      </c>
      <c r="U333" s="2"/>
      <c r="V333" s="2"/>
      <c r="W333" s="20" t="s">
        <v>366</v>
      </c>
    </row>
    <row r="334" spans="1:23" ht="30" x14ac:dyDescent="0.25">
      <c r="A334" s="4">
        <v>320</v>
      </c>
      <c r="B334" s="2" t="s">
        <v>377</v>
      </c>
      <c r="C334" s="44" t="s">
        <v>442</v>
      </c>
      <c r="D334" s="2" t="s">
        <v>320</v>
      </c>
      <c r="E334" s="2"/>
      <c r="F334" s="2" t="s">
        <v>235</v>
      </c>
      <c r="G334" s="10">
        <v>6</v>
      </c>
      <c r="H334" s="46"/>
      <c r="I334" s="46"/>
      <c r="J334" s="46"/>
      <c r="K334" s="46"/>
      <c r="L334" s="80"/>
      <c r="M334" s="80"/>
      <c r="N334" s="80"/>
      <c r="O334" s="63">
        <f t="shared" si="68"/>
        <v>0</v>
      </c>
      <c r="P334" s="80"/>
      <c r="Q334" s="80"/>
      <c r="R334" s="80"/>
      <c r="S334" s="37">
        <f t="shared" si="69"/>
        <v>0</v>
      </c>
      <c r="T334" s="37">
        <f t="shared" si="70"/>
        <v>0</v>
      </c>
      <c r="U334" s="2"/>
      <c r="V334" s="2"/>
      <c r="W334" s="20" t="s">
        <v>366</v>
      </c>
    </row>
    <row r="335" spans="1:23" ht="30" x14ac:dyDescent="0.25">
      <c r="A335" s="4">
        <v>321</v>
      </c>
      <c r="B335" s="2" t="s">
        <v>377</v>
      </c>
      <c r="C335" s="44" t="s">
        <v>442</v>
      </c>
      <c r="D335" s="2" t="s">
        <v>321</v>
      </c>
      <c r="E335" s="2"/>
      <c r="F335" s="2" t="s">
        <v>235</v>
      </c>
      <c r="G335" s="10">
        <v>5.541666666666667</v>
      </c>
      <c r="H335" s="46"/>
      <c r="I335" s="46"/>
      <c r="J335" s="46"/>
      <c r="K335" s="46"/>
      <c r="L335" s="80"/>
      <c r="M335" s="80"/>
      <c r="N335" s="80"/>
      <c r="O335" s="63">
        <f t="shared" si="68"/>
        <v>0</v>
      </c>
      <c r="P335" s="80"/>
      <c r="Q335" s="80"/>
      <c r="R335" s="80"/>
      <c r="S335" s="37">
        <f t="shared" si="69"/>
        <v>0</v>
      </c>
      <c r="T335" s="37">
        <f t="shared" si="70"/>
        <v>0</v>
      </c>
      <c r="U335" s="2"/>
      <c r="V335" s="2"/>
      <c r="W335" s="20" t="s">
        <v>366</v>
      </c>
    </row>
    <row r="336" spans="1:23" ht="30" x14ac:dyDescent="0.25">
      <c r="A336" s="4">
        <v>322</v>
      </c>
      <c r="B336" s="2" t="s">
        <v>377</v>
      </c>
      <c r="C336" s="44" t="s">
        <v>442</v>
      </c>
      <c r="D336" s="2" t="s">
        <v>106</v>
      </c>
      <c r="E336" s="2"/>
      <c r="F336" s="2" t="s">
        <v>208</v>
      </c>
      <c r="G336" s="10">
        <v>4</v>
      </c>
      <c r="H336" s="46"/>
      <c r="I336" s="46"/>
      <c r="J336" s="46"/>
      <c r="K336" s="46"/>
      <c r="L336" s="80"/>
      <c r="M336" s="80"/>
      <c r="N336" s="80"/>
      <c r="O336" s="63">
        <f t="shared" si="68"/>
        <v>0</v>
      </c>
      <c r="P336" s="80"/>
      <c r="Q336" s="80"/>
      <c r="R336" s="80"/>
      <c r="S336" s="37">
        <f t="shared" si="69"/>
        <v>0</v>
      </c>
      <c r="T336" s="37">
        <f t="shared" si="70"/>
        <v>0</v>
      </c>
      <c r="U336" s="2"/>
      <c r="V336" s="2"/>
      <c r="W336" s="20" t="s">
        <v>366</v>
      </c>
    </row>
    <row r="337" spans="1:23" ht="30" x14ac:dyDescent="0.25">
      <c r="A337" s="4">
        <v>323</v>
      </c>
      <c r="B337" s="2" t="s">
        <v>377</v>
      </c>
      <c r="C337" s="44" t="s">
        <v>442</v>
      </c>
      <c r="D337" s="2" t="s">
        <v>107</v>
      </c>
      <c r="E337" s="2"/>
      <c r="F337" s="2" t="s">
        <v>208</v>
      </c>
      <c r="G337" s="10">
        <v>4</v>
      </c>
      <c r="H337" s="46"/>
      <c r="I337" s="46"/>
      <c r="J337" s="46"/>
      <c r="K337" s="46"/>
      <c r="L337" s="80"/>
      <c r="M337" s="80"/>
      <c r="N337" s="80"/>
      <c r="O337" s="63">
        <f t="shared" si="68"/>
        <v>0</v>
      </c>
      <c r="P337" s="80"/>
      <c r="Q337" s="80"/>
      <c r="R337" s="80"/>
      <c r="S337" s="37">
        <f t="shared" si="69"/>
        <v>0</v>
      </c>
      <c r="T337" s="37">
        <f t="shared" si="70"/>
        <v>0</v>
      </c>
      <c r="U337" s="2"/>
      <c r="V337" s="2"/>
      <c r="W337" s="20" t="s">
        <v>366</v>
      </c>
    </row>
    <row r="338" spans="1:23" ht="30" x14ac:dyDescent="0.25">
      <c r="A338" s="4">
        <v>324</v>
      </c>
      <c r="B338" s="2" t="s">
        <v>377</v>
      </c>
      <c r="C338" s="44" t="s">
        <v>442</v>
      </c>
      <c r="D338" s="2" t="s">
        <v>108</v>
      </c>
      <c r="E338" s="2"/>
      <c r="F338" s="2" t="s">
        <v>235</v>
      </c>
      <c r="G338" s="10">
        <v>3.3250000000000002</v>
      </c>
      <c r="H338" s="46"/>
      <c r="I338" s="46"/>
      <c r="J338" s="46"/>
      <c r="K338" s="46"/>
      <c r="L338" s="80"/>
      <c r="M338" s="80"/>
      <c r="N338" s="80"/>
      <c r="O338" s="63">
        <f t="shared" si="68"/>
        <v>0</v>
      </c>
      <c r="P338" s="80"/>
      <c r="Q338" s="80"/>
      <c r="R338" s="80"/>
      <c r="S338" s="37">
        <f t="shared" si="69"/>
        <v>0</v>
      </c>
      <c r="T338" s="37">
        <f t="shared" si="70"/>
        <v>0</v>
      </c>
      <c r="U338" s="2"/>
      <c r="V338" s="2"/>
      <c r="W338" s="20" t="s">
        <v>366</v>
      </c>
    </row>
    <row r="339" spans="1:23" ht="30" x14ac:dyDescent="0.25">
      <c r="A339" s="4">
        <v>325</v>
      </c>
      <c r="B339" s="2" t="s">
        <v>377</v>
      </c>
      <c r="C339" s="44" t="s">
        <v>442</v>
      </c>
      <c r="D339" s="2" t="s">
        <v>202</v>
      </c>
      <c r="E339" s="2"/>
      <c r="F339" s="2" t="s">
        <v>208</v>
      </c>
      <c r="G339" s="10">
        <v>1.1083333333333334</v>
      </c>
      <c r="H339" s="46"/>
      <c r="I339" s="46"/>
      <c r="J339" s="46"/>
      <c r="K339" s="46"/>
      <c r="L339" s="80"/>
      <c r="M339" s="80"/>
      <c r="N339" s="80"/>
      <c r="O339" s="63">
        <f t="shared" si="68"/>
        <v>0</v>
      </c>
      <c r="P339" s="80"/>
      <c r="Q339" s="80"/>
      <c r="R339" s="80"/>
      <c r="S339" s="37">
        <f t="shared" si="69"/>
        <v>0</v>
      </c>
      <c r="T339" s="37">
        <f t="shared" si="70"/>
        <v>0</v>
      </c>
      <c r="U339" s="2"/>
      <c r="V339" s="2"/>
      <c r="W339" s="20" t="s">
        <v>366</v>
      </c>
    </row>
    <row r="340" spans="1:23" ht="30" x14ac:dyDescent="0.25">
      <c r="A340" s="4">
        <v>326</v>
      </c>
      <c r="B340" s="2" t="s">
        <v>377</v>
      </c>
      <c r="C340" s="44" t="s">
        <v>442</v>
      </c>
      <c r="D340" s="2" t="s">
        <v>109</v>
      </c>
      <c r="E340" s="2"/>
      <c r="F340" s="2" t="s">
        <v>208</v>
      </c>
      <c r="G340" s="10">
        <v>1.1083333333333334</v>
      </c>
      <c r="H340" s="46"/>
      <c r="I340" s="46"/>
      <c r="J340" s="46"/>
      <c r="K340" s="46"/>
      <c r="L340" s="80"/>
      <c r="M340" s="80"/>
      <c r="N340" s="80"/>
      <c r="O340" s="63">
        <f t="shared" si="68"/>
        <v>0</v>
      </c>
      <c r="P340" s="80"/>
      <c r="Q340" s="80"/>
      <c r="R340" s="80"/>
      <c r="S340" s="37">
        <f t="shared" si="69"/>
        <v>0</v>
      </c>
      <c r="T340" s="37">
        <f t="shared" si="70"/>
        <v>0</v>
      </c>
      <c r="U340" s="2"/>
      <c r="V340" s="2"/>
      <c r="W340" s="20" t="s">
        <v>366</v>
      </c>
    </row>
    <row r="341" spans="1:23" ht="30" x14ac:dyDescent="0.25">
      <c r="A341" s="4">
        <v>327</v>
      </c>
      <c r="B341" s="2" t="s">
        <v>377</v>
      </c>
      <c r="C341" s="44" t="s">
        <v>442</v>
      </c>
      <c r="D341" s="2" t="s">
        <v>110</v>
      </c>
      <c r="E341" s="2"/>
      <c r="F341" s="2" t="s">
        <v>208</v>
      </c>
      <c r="G341" s="10">
        <v>1.1083333333333334</v>
      </c>
      <c r="H341" s="46"/>
      <c r="I341" s="46"/>
      <c r="J341" s="46"/>
      <c r="K341" s="46"/>
      <c r="L341" s="80"/>
      <c r="M341" s="80"/>
      <c r="N341" s="80"/>
      <c r="O341" s="63">
        <f t="shared" si="68"/>
        <v>0</v>
      </c>
      <c r="P341" s="80"/>
      <c r="Q341" s="80"/>
      <c r="R341" s="80"/>
      <c r="S341" s="37">
        <f t="shared" si="69"/>
        <v>0</v>
      </c>
      <c r="T341" s="37">
        <f t="shared" si="70"/>
        <v>0</v>
      </c>
      <c r="U341" s="2"/>
      <c r="V341" s="2"/>
      <c r="W341" s="20" t="s">
        <v>366</v>
      </c>
    </row>
    <row r="342" spans="1:23" ht="30" x14ac:dyDescent="0.25">
      <c r="A342" s="4">
        <v>328</v>
      </c>
      <c r="B342" s="2" t="s">
        <v>377</v>
      </c>
      <c r="C342" s="44" t="s">
        <v>442</v>
      </c>
      <c r="D342" s="2" t="s">
        <v>111</v>
      </c>
      <c r="E342" s="2"/>
      <c r="F342" s="2" t="s">
        <v>208</v>
      </c>
      <c r="G342" s="10">
        <v>4</v>
      </c>
      <c r="H342" s="46"/>
      <c r="I342" s="46"/>
      <c r="J342" s="46"/>
      <c r="K342" s="46"/>
      <c r="L342" s="80"/>
      <c r="M342" s="80"/>
      <c r="N342" s="80"/>
      <c r="O342" s="63">
        <f t="shared" si="68"/>
        <v>0</v>
      </c>
      <c r="P342" s="80"/>
      <c r="Q342" s="80"/>
      <c r="R342" s="80"/>
      <c r="S342" s="37">
        <f t="shared" si="69"/>
        <v>0</v>
      </c>
      <c r="T342" s="37">
        <f t="shared" si="70"/>
        <v>0</v>
      </c>
      <c r="U342" s="2"/>
      <c r="V342" s="2"/>
      <c r="W342" s="20" t="s">
        <v>366</v>
      </c>
    </row>
    <row r="343" spans="1:23" ht="30" x14ac:dyDescent="0.25">
      <c r="A343" s="4">
        <v>329</v>
      </c>
      <c r="B343" s="2" t="s">
        <v>377</v>
      </c>
      <c r="C343" s="44" t="s">
        <v>442</v>
      </c>
      <c r="D343" s="2" t="s">
        <v>112</v>
      </c>
      <c r="E343" s="2"/>
      <c r="F343" s="2" t="s">
        <v>235</v>
      </c>
      <c r="G343" s="10">
        <v>2</v>
      </c>
      <c r="H343" s="46"/>
      <c r="I343" s="46"/>
      <c r="J343" s="46"/>
      <c r="K343" s="46"/>
      <c r="L343" s="80"/>
      <c r="M343" s="80"/>
      <c r="N343" s="80"/>
      <c r="O343" s="63">
        <f t="shared" si="68"/>
        <v>0</v>
      </c>
      <c r="P343" s="80"/>
      <c r="Q343" s="80"/>
      <c r="R343" s="80"/>
      <c r="S343" s="37">
        <f t="shared" si="69"/>
        <v>0</v>
      </c>
      <c r="T343" s="37">
        <f t="shared" si="70"/>
        <v>0</v>
      </c>
      <c r="U343" s="2"/>
      <c r="V343" s="2"/>
      <c r="W343" s="20" t="s">
        <v>366</v>
      </c>
    </row>
    <row r="344" spans="1:23" ht="30" x14ac:dyDescent="0.25">
      <c r="A344" s="4">
        <v>330</v>
      </c>
      <c r="B344" s="2" t="s">
        <v>377</v>
      </c>
      <c r="C344" s="44" t="s">
        <v>442</v>
      </c>
      <c r="D344" s="2" t="s">
        <v>113</v>
      </c>
      <c r="E344" s="2"/>
      <c r="F344" s="2" t="s">
        <v>235</v>
      </c>
      <c r="G344" s="10">
        <v>1.1083333333333334</v>
      </c>
      <c r="H344" s="46"/>
      <c r="I344" s="46"/>
      <c r="J344" s="46"/>
      <c r="K344" s="46"/>
      <c r="L344" s="80"/>
      <c r="M344" s="80"/>
      <c r="N344" s="80"/>
      <c r="O344" s="63">
        <f t="shared" si="68"/>
        <v>0</v>
      </c>
      <c r="P344" s="80"/>
      <c r="Q344" s="80"/>
      <c r="R344" s="80"/>
      <c r="S344" s="37">
        <f t="shared" si="69"/>
        <v>0</v>
      </c>
      <c r="T344" s="37">
        <f t="shared" si="70"/>
        <v>0</v>
      </c>
      <c r="U344" s="2"/>
      <c r="V344" s="2"/>
      <c r="W344" s="20" t="s">
        <v>366</v>
      </c>
    </row>
    <row r="345" spans="1:23" ht="30" x14ac:dyDescent="0.25">
      <c r="A345" s="4">
        <v>331</v>
      </c>
      <c r="B345" s="2" t="s">
        <v>377</v>
      </c>
      <c r="C345" s="44" t="s">
        <v>442</v>
      </c>
      <c r="D345" s="2" t="s">
        <v>114</v>
      </c>
      <c r="E345" s="2"/>
      <c r="F345" s="2" t="s">
        <v>235</v>
      </c>
      <c r="G345" s="10">
        <v>1.1083333333333334</v>
      </c>
      <c r="H345" s="46"/>
      <c r="I345" s="46"/>
      <c r="J345" s="46"/>
      <c r="K345" s="46"/>
      <c r="L345" s="80"/>
      <c r="M345" s="80"/>
      <c r="N345" s="80"/>
      <c r="O345" s="63">
        <f t="shared" si="68"/>
        <v>0</v>
      </c>
      <c r="P345" s="80"/>
      <c r="Q345" s="80"/>
      <c r="R345" s="80"/>
      <c r="S345" s="37">
        <f t="shared" si="69"/>
        <v>0</v>
      </c>
      <c r="T345" s="37">
        <f t="shared" si="70"/>
        <v>0</v>
      </c>
      <c r="U345" s="2"/>
      <c r="V345" s="2"/>
      <c r="W345" s="20" t="s">
        <v>366</v>
      </c>
    </row>
    <row r="346" spans="1:23" ht="30" x14ac:dyDescent="0.25">
      <c r="A346" s="4">
        <v>332</v>
      </c>
      <c r="B346" s="2" t="s">
        <v>377</v>
      </c>
      <c r="C346" s="44" t="s">
        <v>442</v>
      </c>
      <c r="D346" s="2" t="s">
        <v>115</v>
      </c>
      <c r="E346" s="2"/>
      <c r="F346" s="2" t="s">
        <v>235</v>
      </c>
      <c r="G346" s="10">
        <v>1.1083333333333334</v>
      </c>
      <c r="H346" s="46"/>
      <c r="I346" s="46"/>
      <c r="J346" s="46"/>
      <c r="K346" s="46"/>
      <c r="L346" s="80"/>
      <c r="M346" s="80"/>
      <c r="N346" s="80"/>
      <c r="O346" s="63">
        <f t="shared" si="68"/>
        <v>0</v>
      </c>
      <c r="P346" s="80"/>
      <c r="Q346" s="80"/>
      <c r="R346" s="80"/>
      <c r="S346" s="37">
        <f t="shared" si="69"/>
        <v>0</v>
      </c>
      <c r="T346" s="37">
        <f t="shared" si="70"/>
        <v>0</v>
      </c>
      <c r="U346" s="2"/>
      <c r="V346" s="2"/>
      <c r="W346" s="20" t="s">
        <v>366</v>
      </c>
    </row>
    <row r="347" spans="1:23" ht="30" x14ac:dyDescent="0.25">
      <c r="A347" s="4">
        <v>333</v>
      </c>
      <c r="B347" s="2" t="s">
        <v>377</v>
      </c>
      <c r="C347" s="44" t="s">
        <v>442</v>
      </c>
      <c r="D347" s="2" t="s">
        <v>116</v>
      </c>
      <c r="E347" s="2"/>
      <c r="F347" s="2" t="s">
        <v>235</v>
      </c>
      <c r="G347" s="10">
        <v>1.1083333333333334</v>
      </c>
      <c r="H347" s="46"/>
      <c r="I347" s="46"/>
      <c r="J347" s="46"/>
      <c r="K347" s="46"/>
      <c r="L347" s="80"/>
      <c r="M347" s="80"/>
      <c r="N347" s="80"/>
      <c r="O347" s="63">
        <f t="shared" si="68"/>
        <v>0</v>
      </c>
      <c r="P347" s="80"/>
      <c r="Q347" s="80"/>
      <c r="R347" s="80"/>
      <c r="S347" s="37">
        <f t="shared" si="69"/>
        <v>0</v>
      </c>
      <c r="T347" s="37">
        <f t="shared" si="70"/>
        <v>0</v>
      </c>
      <c r="U347" s="2"/>
      <c r="V347" s="2"/>
      <c r="W347" s="20" t="s">
        <v>366</v>
      </c>
    </row>
    <row r="348" spans="1:23" ht="30" x14ac:dyDescent="0.25">
      <c r="A348" s="4">
        <v>334</v>
      </c>
      <c r="B348" s="2" t="s">
        <v>377</v>
      </c>
      <c r="C348" s="44" t="s">
        <v>442</v>
      </c>
      <c r="D348" s="2" t="s">
        <v>117</v>
      </c>
      <c r="E348" s="2"/>
      <c r="F348" s="2" t="s">
        <v>235</v>
      </c>
      <c r="G348" s="10">
        <v>1.1083333333333334</v>
      </c>
      <c r="H348" s="46"/>
      <c r="I348" s="46"/>
      <c r="J348" s="46"/>
      <c r="K348" s="46"/>
      <c r="L348" s="80"/>
      <c r="M348" s="80"/>
      <c r="N348" s="80"/>
      <c r="O348" s="63">
        <f t="shared" si="68"/>
        <v>0</v>
      </c>
      <c r="P348" s="80"/>
      <c r="Q348" s="80"/>
      <c r="R348" s="80"/>
      <c r="S348" s="37">
        <f t="shared" si="69"/>
        <v>0</v>
      </c>
      <c r="T348" s="37">
        <f t="shared" si="70"/>
        <v>0</v>
      </c>
      <c r="U348" s="2"/>
      <c r="V348" s="2"/>
      <c r="W348" s="20" t="s">
        <v>366</v>
      </c>
    </row>
    <row r="349" spans="1:23" ht="30" x14ac:dyDescent="0.25">
      <c r="A349" s="4">
        <v>335</v>
      </c>
      <c r="B349" s="2" t="s">
        <v>377</v>
      </c>
      <c r="C349" s="44" t="s">
        <v>442</v>
      </c>
      <c r="D349" s="2" t="s">
        <v>118</v>
      </c>
      <c r="E349" s="2"/>
      <c r="F349" s="2" t="s">
        <v>235</v>
      </c>
      <c r="G349" s="10">
        <v>1.1083333333333334</v>
      </c>
      <c r="H349" s="46"/>
      <c r="I349" s="46"/>
      <c r="J349" s="46"/>
      <c r="K349" s="46"/>
      <c r="L349" s="80"/>
      <c r="M349" s="80"/>
      <c r="N349" s="80"/>
      <c r="O349" s="63">
        <f t="shared" si="68"/>
        <v>0</v>
      </c>
      <c r="P349" s="80"/>
      <c r="Q349" s="80"/>
      <c r="R349" s="80"/>
      <c r="S349" s="37">
        <f t="shared" si="69"/>
        <v>0</v>
      </c>
      <c r="T349" s="37">
        <f t="shared" si="70"/>
        <v>0</v>
      </c>
      <c r="U349" s="2"/>
      <c r="V349" s="2"/>
      <c r="W349" s="20" t="s">
        <v>366</v>
      </c>
    </row>
    <row r="350" spans="1:23" ht="30" x14ac:dyDescent="0.25">
      <c r="A350" s="4">
        <v>336</v>
      </c>
      <c r="B350" s="2" t="s">
        <v>377</v>
      </c>
      <c r="C350" s="44" t="s">
        <v>442</v>
      </c>
      <c r="D350" s="2" t="s">
        <v>119</v>
      </c>
      <c r="E350" s="2"/>
      <c r="F350" s="2" t="s">
        <v>235</v>
      </c>
      <c r="G350" s="10">
        <v>3000</v>
      </c>
      <c r="H350" s="46"/>
      <c r="I350" s="46"/>
      <c r="J350" s="46"/>
      <c r="K350" s="46"/>
      <c r="L350" s="80"/>
      <c r="M350" s="80"/>
      <c r="N350" s="80"/>
      <c r="O350" s="63">
        <f t="shared" si="68"/>
        <v>0</v>
      </c>
      <c r="P350" s="80"/>
      <c r="Q350" s="80"/>
      <c r="R350" s="80"/>
      <c r="S350" s="37">
        <f t="shared" si="69"/>
        <v>0</v>
      </c>
      <c r="T350" s="37">
        <f t="shared" si="70"/>
        <v>0</v>
      </c>
      <c r="U350" s="2"/>
      <c r="V350" s="2"/>
      <c r="W350" s="20" t="s">
        <v>366</v>
      </c>
    </row>
    <row r="351" spans="1:23" ht="30" x14ac:dyDescent="0.25">
      <c r="A351" s="4">
        <v>337</v>
      </c>
      <c r="B351" s="2" t="s">
        <v>377</v>
      </c>
      <c r="C351" s="44" t="s">
        <v>442</v>
      </c>
      <c r="D351" s="2" t="s">
        <v>203</v>
      </c>
      <c r="E351" s="2"/>
      <c r="F351" s="2" t="s">
        <v>235</v>
      </c>
      <c r="G351" s="10">
        <v>200</v>
      </c>
      <c r="H351" s="46"/>
      <c r="I351" s="46"/>
      <c r="J351" s="46"/>
      <c r="K351" s="46"/>
      <c r="L351" s="80"/>
      <c r="M351" s="80"/>
      <c r="N351" s="80"/>
      <c r="O351" s="63">
        <f t="shared" si="68"/>
        <v>0</v>
      </c>
      <c r="P351" s="80"/>
      <c r="Q351" s="80"/>
      <c r="R351" s="80"/>
      <c r="S351" s="37">
        <f t="shared" si="69"/>
        <v>0</v>
      </c>
      <c r="T351" s="37">
        <f t="shared" si="70"/>
        <v>0</v>
      </c>
      <c r="U351" s="2"/>
      <c r="V351" s="2"/>
      <c r="W351" s="20" t="s">
        <v>366</v>
      </c>
    </row>
    <row r="352" spans="1:23" ht="30" x14ac:dyDescent="0.25">
      <c r="A352" s="4">
        <v>338</v>
      </c>
      <c r="B352" s="2" t="s">
        <v>377</v>
      </c>
      <c r="C352" s="44" t="s">
        <v>442</v>
      </c>
      <c r="D352" s="2" t="s">
        <v>120</v>
      </c>
      <c r="E352" s="2"/>
      <c r="F352" s="2" t="s">
        <v>235</v>
      </c>
      <c r="G352" s="10">
        <v>1500</v>
      </c>
      <c r="H352" s="46"/>
      <c r="I352" s="46"/>
      <c r="J352" s="46"/>
      <c r="K352" s="46"/>
      <c r="L352" s="80"/>
      <c r="M352" s="80"/>
      <c r="N352" s="80"/>
      <c r="O352" s="63">
        <f t="shared" si="68"/>
        <v>0</v>
      </c>
      <c r="P352" s="80"/>
      <c r="Q352" s="80"/>
      <c r="R352" s="80"/>
      <c r="S352" s="37">
        <f t="shared" si="69"/>
        <v>0</v>
      </c>
      <c r="T352" s="37">
        <f t="shared" si="70"/>
        <v>0</v>
      </c>
      <c r="U352" s="2"/>
      <c r="V352" s="2"/>
      <c r="W352" s="20" t="s">
        <v>366</v>
      </c>
    </row>
    <row r="353" spans="1:23" ht="30" x14ac:dyDescent="0.25">
      <c r="A353" s="4">
        <v>339</v>
      </c>
      <c r="B353" s="2" t="s">
        <v>377</v>
      </c>
      <c r="C353" s="44" t="s">
        <v>442</v>
      </c>
      <c r="D353" s="2" t="s">
        <v>121</v>
      </c>
      <c r="E353" s="2"/>
      <c r="F353" s="2" t="s">
        <v>235</v>
      </c>
      <c r="G353" s="10">
        <v>20000</v>
      </c>
      <c r="H353" s="46"/>
      <c r="I353" s="46"/>
      <c r="J353" s="46"/>
      <c r="K353" s="46"/>
      <c r="L353" s="80"/>
      <c r="M353" s="80"/>
      <c r="N353" s="80"/>
      <c r="O353" s="63">
        <f t="shared" si="68"/>
        <v>0</v>
      </c>
      <c r="P353" s="80"/>
      <c r="Q353" s="80"/>
      <c r="R353" s="80"/>
      <c r="S353" s="37">
        <f t="shared" si="69"/>
        <v>0</v>
      </c>
      <c r="T353" s="37">
        <f t="shared" si="70"/>
        <v>0</v>
      </c>
      <c r="U353" s="2"/>
      <c r="V353" s="2"/>
      <c r="W353" s="20" t="s">
        <v>366</v>
      </c>
    </row>
    <row r="354" spans="1:23" ht="30" x14ac:dyDescent="0.25">
      <c r="A354" s="4">
        <v>340</v>
      </c>
      <c r="B354" s="2" t="s">
        <v>377</v>
      </c>
      <c r="C354" s="44" t="s">
        <v>442</v>
      </c>
      <c r="D354" s="1" t="s">
        <v>209</v>
      </c>
      <c r="E354" s="1"/>
      <c r="F354" s="1" t="s">
        <v>235</v>
      </c>
      <c r="G354" s="11">
        <v>18</v>
      </c>
      <c r="H354" s="46"/>
      <c r="I354" s="46"/>
      <c r="J354" s="46"/>
      <c r="K354" s="46"/>
      <c r="L354" s="80"/>
      <c r="M354" s="80"/>
      <c r="N354" s="80"/>
      <c r="O354" s="63">
        <f t="shared" si="68"/>
        <v>0</v>
      </c>
      <c r="P354" s="80"/>
      <c r="Q354" s="80"/>
      <c r="R354" s="80"/>
      <c r="S354" s="37">
        <f t="shared" si="69"/>
        <v>0</v>
      </c>
      <c r="T354" s="37">
        <f t="shared" si="70"/>
        <v>0</v>
      </c>
      <c r="U354" s="2"/>
      <c r="V354" s="2"/>
      <c r="W354" s="20" t="s">
        <v>366</v>
      </c>
    </row>
    <row r="355" spans="1:23" ht="30" x14ac:dyDescent="0.25">
      <c r="A355" s="4">
        <v>341</v>
      </c>
      <c r="B355" s="2" t="s">
        <v>377</v>
      </c>
      <c r="C355" s="44" t="s">
        <v>442</v>
      </c>
      <c r="D355" s="1" t="s">
        <v>199</v>
      </c>
      <c r="E355" s="1"/>
      <c r="F355" s="1" t="s">
        <v>235</v>
      </c>
      <c r="G355" s="11">
        <v>50000</v>
      </c>
      <c r="H355" s="46"/>
      <c r="I355" s="46"/>
      <c r="J355" s="46"/>
      <c r="K355" s="46"/>
      <c r="L355" s="80"/>
      <c r="M355" s="80"/>
      <c r="N355" s="80"/>
      <c r="O355" s="63">
        <f t="shared" si="68"/>
        <v>0</v>
      </c>
      <c r="P355" s="80"/>
      <c r="Q355" s="80"/>
      <c r="R355" s="80"/>
      <c r="S355" s="37">
        <f t="shared" si="69"/>
        <v>0</v>
      </c>
      <c r="T355" s="37">
        <f t="shared" si="70"/>
        <v>0</v>
      </c>
      <c r="U355" s="2"/>
      <c r="V355" s="2"/>
      <c r="W355" s="20" t="s">
        <v>366</v>
      </c>
    </row>
    <row r="356" spans="1:23" ht="30" x14ac:dyDescent="0.25">
      <c r="A356" s="4">
        <v>342</v>
      </c>
      <c r="B356" s="2" t="s">
        <v>377</v>
      </c>
      <c r="C356" s="44" t="s">
        <v>442</v>
      </c>
      <c r="D356" s="1" t="s">
        <v>200</v>
      </c>
      <c r="E356" s="1"/>
      <c r="F356" s="1" t="s">
        <v>235</v>
      </c>
      <c r="G356" s="11">
        <v>50000</v>
      </c>
      <c r="H356" s="46"/>
      <c r="I356" s="46"/>
      <c r="J356" s="46"/>
      <c r="K356" s="46"/>
      <c r="L356" s="80"/>
      <c r="M356" s="80"/>
      <c r="N356" s="80"/>
      <c r="O356" s="63">
        <f t="shared" si="68"/>
        <v>0</v>
      </c>
      <c r="P356" s="80"/>
      <c r="Q356" s="80"/>
      <c r="R356" s="80"/>
      <c r="S356" s="37">
        <f t="shared" si="69"/>
        <v>0</v>
      </c>
      <c r="T356" s="37">
        <f t="shared" si="70"/>
        <v>0</v>
      </c>
      <c r="U356" s="2"/>
      <c r="V356" s="2"/>
      <c r="W356" s="20" t="s">
        <v>366</v>
      </c>
    </row>
    <row r="357" spans="1:23" ht="30" x14ac:dyDescent="0.25">
      <c r="A357" s="4">
        <v>343</v>
      </c>
      <c r="B357" s="2" t="s">
        <v>377</v>
      </c>
      <c r="C357" s="44" t="s">
        <v>442</v>
      </c>
      <c r="D357" s="1" t="s">
        <v>228</v>
      </c>
      <c r="E357" s="1"/>
      <c r="F357" s="1" t="s">
        <v>235</v>
      </c>
      <c r="G357" s="11">
        <v>2</v>
      </c>
      <c r="H357" s="46"/>
      <c r="I357" s="46"/>
      <c r="J357" s="46"/>
      <c r="K357" s="46"/>
      <c r="L357" s="80"/>
      <c r="M357" s="80"/>
      <c r="N357" s="80"/>
      <c r="O357" s="63">
        <f t="shared" si="68"/>
        <v>0</v>
      </c>
      <c r="P357" s="80"/>
      <c r="Q357" s="80"/>
      <c r="R357" s="80"/>
      <c r="S357" s="37">
        <f t="shared" si="69"/>
        <v>0</v>
      </c>
      <c r="T357" s="37">
        <f t="shared" si="70"/>
        <v>0</v>
      </c>
      <c r="U357" s="2"/>
      <c r="V357" s="2"/>
      <c r="W357" s="20" t="s">
        <v>366</v>
      </c>
    </row>
    <row r="358" spans="1:23" ht="30.75" thickBot="1" x14ac:dyDescent="0.3">
      <c r="A358" s="4">
        <v>344</v>
      </c>
      <c r="B358" s="2" t="s">
        <v>377</v>
      </c>
      <c r="C358" s="44" t="s">
        <v>442</v>
      </c>
      <c r="D358" s="2" t="s">
        <v>234</v>
      </c>
      <c r="E358" s="2"/>
      <c r="F358" s="2" t="s">
        <v>208</v>
      </c>
      <c r="G358" s="2">
        <v>14</v>
      </c>
      <c r="H358" s="46"/>
      <c r="I358" s="46"/>
      <c r="J358" s="46"/>
      <c r="K358" s="46"/>
      <c r="L358" s="80"/>
      <c r="M358" s="80"/>
      <c r="N358" s="80"/>
      <c r="O358" s="63">
        <f t="shared" si="68"/>
        <v>0</v>
      </c>
      <c r="P358" s="80"/>
      <c r="Q358" s="80"/>
      <c r="R358" s="80"/>
      <c r="S358" s="37">
        <f t="shared" si="69"/>
        <v>0</v>
      </c>
      <c r="T358" s="37">
        <f t="shared" si="70"/>
        <v>0</v>
      </c>
      <c r="U358" s="2"/>
      <c r="V358" s="2"/>
      <c r="W358" s="20" t="s">
        <v>366</v>
      </c>
    </row>
    <row r="359" spans="1:23" ht="15.75" thickBot="1" x14ac:dyDescent="0.3">
      <c r="A359" s="1"/>
      <c r="B359" s="1"/>
      <c r="C359" s="1"/>
      <c r="D359" s="1"/>
      <c r="E359" s="1"/>
      <c r="F359" s="1"/>
      <c r="G359" s="1"/>
      <c r="H359" s="1"/>
      <c r="I359" s="2"/>
      <c r="J359" s="2"/>
      <c r="K359" s="1"/>
      <c r="L359" s="1"/>
      <c r="M359" s="2"/>
      <c r="N359" s="20"/>
      <c r="S359" s="21">
        <f>SUM(S310:S358)</f>
        <v>0</v>
      </c>
      <c r="T359" s="22">
        <f>SUM(T310:T358)</f>
        <v>0</v>
      </c>
      <c r="U359" s="2"/>
      <c r="V359" s="2"/>
      <c r="W359" s="20"/>
    </row>
    <row r="360" spans="1:23" ht="45" x14ac:dyDescent="0.25">
      <c r="A360" s="1">
        <v>345</v>
      </c>
      <c r="B360" s="2" t="s">
        <v>398</v>
      </c>
      <c r="C360" s="34" t="s">
        <v>443</v>
      </c>
      <c r="D360" s="1" t="s">
        <v>195</v>
      </c>
      <c r="E360" s="1"/>
      <c r="F360" s="1" t="s">
        <v>235</v>
      </c>
      <c r="G360" s="11">
        <v>144</v>
      </c>
      <c r="H360" s="46"/>
      <c r="I360" s="46"/>
      <c r="J360" s="46"/>
      <c r="K360" s="46"/>
      <c r="L360" s="80"/>
      <c r="M360" s="80"/>
      <c r="N360" s="80"/>
      <c r="O360" s="55">
        <f t="shared" ref="O360:O363" si="71">+M360*((N360/100)+1)</f>
        <v>0</v>
      </c>
      <c r="P360" s="80"/>
      <c r="Q360" s="80"/>
      <c r="R360" s="80"/>
      <c r="S360" s="37">
        <f t="shared" ref="S360:S363" si="72">+M360*G360</f>
        <v>0</v>
      </c>
      <c r="T360" s="37">
        <f t="shared" ref="T360:T363" si="73">+(M360*G360)*((N360/100)+1)</f>
        <v>0</v>
      </c>
      <c r="U360" s="2"/>
      <c r="V360" s="2"/>
      <c r="W360" s="20" t="s">
        <v>366</v>
      </c>
    </row>
    <row r="361" spans="1:23" ht="45" x14ac:dyDescent="0.25">
      <c r="A361" s="1">
        <v>346</v>
      </c>
      <c r="B361" s="2" t="s">
        <v>398</v>
      </c>
      <c r="C361" s="34" t="s">
        <v>443</v>
      </c>
      <c r="D361" s="1" t="s">
        <v>196</v>
      </c>
      <c r="E361" s="1"/>
      <c r="F361" s="1" t="s">
        <v>235</v>
      </c>
      <c r="G361" s="11">
        <v>360</v>
      </c>
      <c r="H361" s="46"/>
      <c r="I361" s="46"/>
      <c r="J361" s="46"/>
      <c r="K361" s="46"/>
      <c r="L361" s="80"/>
      <c r="M361" s="80"/>
      <c r="N361" s="80"/>
      <c r="O361" s="63">
        <f t="shared" si="71"/>
        <v>0</v>
      </c>
      <c r="P361" s="80"/>
      <c r="Q361" s="80"/>
      <c r="R361" s="80"/>
      <c r="S361" s="37">
        <f t="shared" si="72"/>
        <v>0</v>
      </c>
      <c r="T361" s="37">
        <f t="shared" si="73"/>
        <v>0</v>
      </c>
      <c r="U361" s="2"/>
      <c r="V361" s="2"/>
      <c r="W361" s="20" t="s">
        <v>366</v>
      </c>
    </row>
    <row r="362" spans="1:23" ht="45" x14ac:dyDescent="0.25">
      <c r="A362" s="1">
        <v>347</v>
      </c>
      <c r="B362" s="2" t="s">
        <v>398</v>
      </c>
      <c r="C362" s="34" t="s">
        <v>443</v>
      </c>
      <c r="D362" s="1" t="s">
        <v>197</v>
      </c>
      <c r="E362" s="1"/>
      <c r="F362" s="1" t="s">
        <v>235</v>
      </c>
      <c r="G362" s="11">
        <v>216</v>
      </c>
      <c r="H362" s="46"/>
      <c r="I362" s="46"/>
      <c r="J362" s="46"/>
      <c r="K362" s="46"/>
      <c r="L362" s="80"/>
      <c r="M362" s="80"/>
      <c r="N362" s="80"/>
      <c r="O362" s="63">
        <f t="shared" si="71"/>
        <v>0</v>
      </c>
      <c r="P362" s="80"/>
      <c r="Q362" s="80"/>
      <c r="R362" s="80"/>
      <c r="S362" s="37">
        <f t="shared" si="72"/>
        <v>0</v>
      </c>
      <c r="T362" s="37">
        <f t="shared" si="73"/>
        <v>0</v>
      </c>
      <c r="U362" s="2"/>
      <c r="V362" s="2"/>
      <c r="W362" s="20" t="s">
        <v>366</v>
      </c>
    </row>
    <row r="363" spans="1:23" ht="45.75" thickBot="1" x14ac:dyDescent="0.3">
      <c r="A363" s="1">
        <v>348</v>
      </c>
      <c r="B363" s="2" t="s">
        <v>398</v>
      </c>
      <c r="C363" s="34" t="s">
        <v>443</v>
      </c>
      <c r="D363" s="1" t="s">
        <v>198</v>
      </c>
      <c r="E363" s="1"/>
      <c r="F363" s="1" t="s">
        <v>235</v>
      </c>
      <c r="G363" s="11">
        <v>400</v>
      </c>
      <c r="H363" s="46"/>
      <c r="I363" s="46"/>
      <c r="J363" s="46"/>
      <c r="K363" s="46"/>
      <c r="L363" s="80"/>
      <c r="M363" s="80"/>
      <c r="N363" s="80"/>
      <c r="O363" s="63">
        <f t="shared" si="71"/>
        <v>0</v>
      </c>
      <c r="P363" s="80"/>
      <c r="Q363" s="80"/>
      <c r="R363" s="80"/>
      <c r="S363" s="37">
        <f t="shared" si="72"/>
        <v>0</v>
      </c>
      <c r="T363" s="37">
        <f t="shared" si="73"/>
        <v>0</v>
      </c>
      <c r="U363" s="2"/>
      <c r="V363" s="2"/>
      <c r="W363" s="20" t="s">
        <v>366</v>
      </c>
    </row>
    <row r="364" spans="1:23" ht="15.75" thickBot="1" x14ac:dyDescent="0.3">
      <c r="A364" s="2"/>
      <c r="B364" s="2"/>
      <c r="C364" s="2"/>
      <c r="D364" s="2"/>
      <c r="E364" s="2"/>
      <c r="F364" s="2"/>
      <c r="G364" s="2"/>
      <c r="H364" s="2"/>
      <c r="I364" s="2"/>
      <c r="J364" s="2"/>
      <c r="K364" s="2"/>
      <c r="L364" s="2"/>
      <c r="M364" s="2"/>
      <c r="N364" s="20"/>
      <c r="S364" s="21">
        <f>SUM(S360:S363)</f>
        <v>0</v>
      </c>
      <c r="T364" s="22">
        <f>SUM(T360:T363)</f>
        <v>0</v>
      </c>
      <c r="U364" s="2"/>
      <c r="V364" s="2"/>
      <c r="W364" s="20"/>
    </row>
    <row r="365" spans="1:23" x14ac:dyDescent="0.25">
      <c r="A365" s="2">
        <v>349</v>
      </c>
      <c r="B365" s="2" t="s">
        <v>398</v>
      </c>
      <c r="C365" s="45" t="s">
        <v>444</v>
      </c>
      <c r="D365" s="2" t="s">
        <v>428</v>
      </c>
      <c r="E365" s="2"/>
      <c r="F365" s="2" t="s">
        <v>235</v>
      </c>
      <c r="G365" s="2">
        <v>28</v>
      </c>
      <c r="H365" s="46"/>
      <c r="I365" s="46"/>
      <c r="J365" s="46"/>
      <c r="K365" s="46"/>
      <c r="L365" s="80"/>
      <c r="M365" s="80"/>
      <c r="N365" s="80"/>
      <c r="O365" s="55">
        <f t="shared" ref="O365:O372" si="74">+M365*((N365/100)+1)</f>
        <v>0</v>
      </c>
      <c r="P365" s="80"/>
      <c r="Q365" s="80"/>
      <c r="R365" s="80"/>
      <c r="S365" s="37">
        <f t="shared" ref="S365:S372" si="75">+M365*G365</f>
        <v>0</v>
      </c>
      <c r="T365" s="37">
        <f t="shared" ref="T365:T372" si="76">+(M365*G365)*((N365/100)+1)</f>
        <v>0</v>
      </c>
      <c r="U365" s="2"/>
      <c r="V365" s="2" t="s">
        <v>366</v>
      </c>
      <c r="W365" s="20"/>
    </row>
    <row r="366" spans="1:23" x14ac:dyDescent="0.25">
      <c r="A366" s="2">
        <v>350</v>
      </c>
      <c r="B366" s="2" t="s">
        <v>398</v>
      </c>
      <c r="C366" s="45" t="s">
        <v>444</v>
      </c>
      <c r="D366" s="2" t="s">
        <v>427</v>
      </c>
      <c r="E366" s="2"/>
      <c r="F366" s="2" t="s">
        <v>235</v>
      </c>
      <c r="G366" s="2">
        <v>28</v>
      </c>
      <c r="H366" s="46"/>
      <c r="I366" s="46"/>
      <c r="J366" s="46"/>
      <c r="K366" s="46"/>
      <c r="L366" s="80"/>
      <c r="M366" s="80"/>
      <c r="N366" s="80"/>
      <c r="O366" s="63">
        <f t="shared" si="74"/>
        <v>0</v>
      </c>
      <c r="P366" s="80"/>
      <c r="Q366" s="80"/>
      <c r="R366" s="80"/>
      <c r="S366" s="37">
        <f t="shared" si="75"/>
        <v>0</v>
      </c>
      <c r="T366" s="37">
        <f t="shared" si="76"/>
        <v>0</v>
      </c>
      <c r="U366" s="2"/>
      <c r="V366" s="2" t="s">
        <v>366</v>
      </c>
      <c r="W366" s="20"/>
    </row>
    <row r="367" spans="1:23" x14ac:dyDescent="0.25">
      <c r="A367" s="2">
        <v>351</v>
      </c>
      <c r="B367" s="2" t="s">
        <v>398</v>
      </c>
      <c r="C367" s="45" t="s">
        <v>444</v>
      </c>
      <c r="D367" s="2" t="s">
        <v>210</v>
      </c>
      <c r="E367" s="2"/>
      <c r="F367" s="2" t="s">
        <v>235</v>
      </c>
      <c r="G367" s="2">
        <v>24</v>
      </c>
      <c r="H367" s="46"/>
      <c r="I367" s="46"/>
      <c r="J367" s="46"/>
      <c r="K367" s="46"/>
      <c r="L367" s="80"/>
      <c r="M367" s="80"/>
      <c r="N367" s="80"/>
      <c r="O367" s="63">
        <f t="shared" si="74"/>
        <v>0</v>
      </c>
      <c r="P367" s="80"/>
      <c r="Q367" s="80"/>
      <c r="R367" s="80"/>
      <c r="S367" s="37">
        <f t="shared" si="75"/>
        <v>0</v>
      </c>
      <c r="T367" s="37">
        <f t="shared" si="76"/>
        <v>0</v>
      </c>
      <c r="U367" s="2"/>
      <c r="V367" s="2" t="s">
        <v>366</v>
      </c>
      <c r="W367" s="20"/>
    </row>
    <row r="368" spans="1:23" x14ac:dyDescent="0.25">
      <c r="A368" s="2">
        <v>352</v>
      </c>
      <c r="B368" s="2" t="s">
        <v>398</v>
      </c>
      <c r="C368" s="45" t="s">
        <v>444</v>
      </c>
      <c r="D368" s="2" t="s">
        <v>211</v>
      </c>
      <c r="E368" s="2"/>
      <c r="F368" s="2" t="s">
        <v>235</v>
      </c>
      <c r="G368" s="2">
        <v>4</v>
      </c>
      <c r="H368" s="46"/>
      <c r="I368" s="46"/>
      <c r="J368" s="46"/>
      <c r="K368" s="46"/>
      <c r="L368" s="80"/>
      <c r="M368" s="80"/>
      <c r="N368" s="80"/>
      <c r="O368" s="63">
        <f t="shared" si="74"/>
        <v>0</v>
      </c>
      <c r="P368" s="80"/>
      <c r="Q368" s="80"/>
      <c r="R368" s="80"/>
      <c r="S368" s="37">
        <f t="shared" si="75"/>
        <v>0</v>
      </c>
      <c r="T368" s="37">
        <f t="shared" si="76"/>
        <v>0</v>
      </c>
      <c r="U368" s="2"/>
      <c r="V368" s="2" t="s">
        <v>366</v>
      </c>
      <c r="W368" s="20"/>
    </row>
    <row r="369" spans="1:23" x14ac:dyDescent="0.25">
      <c r="A369" s="2">
        <v>353</v>
      </c>
      <c r="B369" s="2" t="s">
        <v>398</v>
      </c>
      <c r="C369" s="45" t="s">
        <v>444</v>
      </c>
      <c r="D369" s="2" t="s">
        <v>426</v>
      </c>
      <c r="E369" s="2"/>
      <c r="F369" s="2" t="s">
        <v>235</v>
      </c>
      <c r="G369" s="2">
        <v>56</v>
      </c>
      <c r="H369" s="46"/>
      <c r="I369" s="46"/>
      <c r="J369" s="46"/>
      <c r="K369" s="46"/>
      <c r="L369" s="80"/>
      <c r="M369" s="80"/>
      <c r="N369" s="80"/>
      <c r="O369" s="63">
        <f t="shared" si="74"/>
        <v>0</v>
      </c>
      <c r="P369" s="80"/>
      <c r="Q369" s="80"/>
      <c r="R369" s="80"/>
      <c r="S369" s="37">
        <f t="shared" si="75"/>
        <v>0</v>
      </c>
      <c r="T369" s="37">
        <f t="shared" si="76"/>
        <v>0</v>
      </c>
      <c r="U369" s="2"/>
      <c r="V369" s="2"/>
      <c r="W369" s="20" t="s">
        <v>366</v>
      </c>
    </row>
    <row r="370" spans="1:23" x14ac:dyDescent="0.25">
      <c r="A370" s="2">
        <v>354</v>
      </c>
      <c r="B370" s="2" t="s">
        <v>398</v>
      </c>
      <c r="C370" s="45" t="s">
        <v>444</v>
      </c>
      <c r="D370" s="2" t="s">
        <v>425</v>
      </c>
      <c r="E370" s="2"/>
      <c r="F370" s="2" t="s">
        <v>235</v>
      </c>
      <c r="G370" s="2">
        <f>28*2</f>
        <v>56</v>
      </c>
      <c r="H370" s="46"/>
      <c r="I370" s="46"/>
      <c r="J370" s="46"/>
      <c r="K370" s="46"/>
      <c r="L370" s="80"/>
      <c r="M370" s="80"/>
      <c r="N370" s="80"/>
      <c r="O370" s="63">
        <f t="shared" si="74"/>
        <v>0</v>
      </c>
      <c r="P370" s="80"/>
      <c r="Q370" s="80"/>
      <c r="R370" s="80"/>
      <c r="S370" s="37">
        <f t="shared" si="75"/>
        <v>0</v>
      </c>
      <c r="T370" s="37">
        <f t="shared" si="76"/>
        <v>0</v>
      </c>
      <c r="U370" s="2"/>
      <c r="V370" s="2"/>
      <c r="W370" s="20" t="s">
        <v>366</v>
      </c>
    </row>
    <row r="371" spans="1:23" x14ac:dyDescent="0.25">
      <c r="A371" s="2">
        <v>355</v>
      </c>
      <c r="B371" s="2" t="s">
        <v>398</v>
      </c>
      <c r="C371" s="45" t="s">
        <v>444</v>
      </c>
      <c r="D371" s="2" t="s">
        <v>424</v>
      </c>
      <c r="E371" s="2"/>
      <c r="F371" s="2" t="s">
        <v>235</v>
      </c>
      <c r="G371" s="2">
        <f>14*4</f>
        <v>56</v>
      </c>
      <c r="H371" s="46"/>
      <c r="I371" s="46"/>
      <c r="J371" s="46"/>
      <c r="K371" s="46"/>
      <c r="L371" s="80"/>
      <c r="M371" s="80"/>
      <c r="N371" s="80"/>
      <c r="O371" s="63">
        <f t="shared" si="74"/>
        <v>0</v>
      </c>
      <c r="P371" s="80"/>
      <c r="Q371" s="80"/>
      <c r="R371" s="80"/>
      <c r="S371" s="37">
        <f t="shared" si="75"/>
        <v>0</v>
      </c>
      <c r="T371" s="37">
        <f t="shared" si="76"/>
        <v>0</v>
      </c>
      <c r="U371" s="2"/>
      <c r="V371" s="2"/>
      <c r="W371" s="20" t="s">
        <v>366</v>
      </c>
    </row>
    <row r="372" spans="1:23" ht="15.75" thickBot="1" x14ac:dyDescent="0.3">
      <c r="A372" s="2">
        <v>356</v>
      </c>
      <c r="B372" s="2" t="s">
        <v>398</v>
      </c>
      <c r="C372" s="45" t="s">
        <v>444</v>
      </c>
      <c r="D372" s="2" t="s">
        <v>423</v>
      </c>
      <c r="E372" s="2"/>
      <c r="F372" s="2" t="s">
        <v>235</v>
      </c>
      <c r="G372" s="2">
        <f>28*4</f>
        <v>112</v>
      </c>
      <c r="H372" s="46"/>
      <c r="I372" s="46"/>
      <c r="J372" s="46"/>
      <c r="K372" s="46"/>
      <c r="L372" s="80"/>
      <c r="M372" s="80"/>
      <c r="N372" s="80"/>
      <c r="O372" s="63">
        <f t="shared" si="74"/>
        <v>0</v>
      </c>
      <c r="P372" s="80"/>
      <c r="Q372" s="80"/>
      <c r="R372" s="80"/>
      <c r="S372" s="37">
        <f t="shared" si="75"/>
        <v>0</v>
      </c>
      <c r="T372" s="37">
        <f t="shared" si="76"/>
        <v>0</v>
      </c>
      <c r="U372" s="2"/>
      <c r="V372" s="2"/>
      <c r="W372" s="20" t="s">
        <v>366</v>
      </c>
    </row>
    <row r="373" spans="1:23" ht="15.75" thickBot="1" x14ac:dyDescent="0.3">
      <c r="A373" s="2"/>
      <c r="B373" s="2"/>
      <c r="C373" s="2"/>
      <c r="D373" s="2"/>
      <c r="E373" s="2"/>
      <c r="F373" s="2"/>
      <c r="G373" s="2"/>
      <c r="H373" s="2"/>
      <c r="I373" s="2"/>
      <c r="J373" s="2"/>
      <c r="K373" s="2"/>
      <c r="L373" s="2"/>
      <c r="M373" s="2"/>
      <c r="N373" s="20"/>
      <c r="S373" s="21">
        <f>SUM(S365:S372)</f>
        <v>0</v>
      </c>
      <c r="T373" s="22">
        <f>SUM(T365:T372)</f>
        <v>0</v>
      </c>
      <c r="U373" s="2"/>
      <c r="V373" s="2"/>
      <c r="W373" s="20"/>
    </row>
    <row r="374" spans="1:23" x14ac:dyDescent="0.25">
      <c r="A374" s="2">
        <v>357</v>
      </c>
      <c r="B374" s="2" t="s">
        <v>377</v>
      </c>
      <c r="C374" s="46" t="s">
        <v>445</v>
      </c>
      <c r="D374" s="2" t="s">
        <v>236</v>
      </c>
      <c r="E374" s="2"/>
      <c r="F374" s="2" t="s">
        <v>235</v>
      </c>
      <c r="G374" s="2">
        <v>30</v>
      </c>
      <c r="H374" s="46"/>
      <c r="I374" s="46"/>
      <c r="J374" s="46"/>
      <c r="K374" s="46"/>
      <c r="L374" s="80"/>
      <c r="M374" s="80"/>
      <c r="N374" s="80"/>
      <c r="O374" s="55">
        <f t="shared" ref="O374:O383" si="77">+M374*((N374/100)+1)</f>
        <v>0</v>
      </c>
      <c r="P374" s="80"/>
      <c r="Q374" s="80"/>
      <c r="R374" s="80"/>
      <c r="S374" s="37">
        <f t="shared" ref="S374:S383" si="78">+M374*G374</f>
        <v>0</v>
      </c>
      <c r="T374" s="37">
        <f t="shared" ref="T374:T383" si="79">+(M374*G374)*((N374/100)+1)</f>
        <v>0</v>
      </c>
      <c r="U374" s="2"/>
      <c r="V374" s="2"/>
      <c r="W374" s="20" t="s">
        <v>366</v>
      </c>
    </row>
    <row r="375" spans="1:23" x14ac:dyDescent="0.25">
      <c r="A375" s="2">
        <v>358</v>
      </c>
      <c r="B375" s="2" t="s">
        <v>377</v>
      </c>
      <c r="C375" s="46" t="s">
        <v>445</v>
      </c>
      <c r="D375" s="2" t="s">
        <v>237</v>
      </c>
      <c r="E375" s="2"/>
      <c r="F375" s="2" t="s">
        <v>235</v>
      </c>
      <c r="G375" s="2">
        <v>30</v>
      </c>
      <c r="H375" s="46"/>
      <c r="I375" s="46"/>
      <c r="J375" s="46"/>
      <c r="K375" s="46"/>
      <c r="L375" s="80"/>
      <c r="M375" s="80"/>
      <c r="N375" s="80"/>
      <c r="O375" s="63">
        <f t="shared" si="77"/>
        <v>0</v>
      </c>
      <c r="P375" s="80"/>
      <c r="Q375" s="80"/>
      <c r="R375" s="80"/>
      <c r="S375" s="37">
        <f t="shared" si="78"/>
        <v>0</v>
      </c>
      <c r="T375" s="37">
        <f t="shared" si="79"/>
        <v>0</v>
      </c>
      <c r="U375" s="2"/>
      <c r="V375" s="2"/>
      <c r="W375" s="20" t="s">
        <v>366</v>
      </c>
    </row>
    <row r="376" spans="1:23" x14ac:dyDescent="0.25">
      <c r="A376" s="2">
        <v>359</v>
      </c>
      <c r="B376" s="2" t="s">
        <v>377</v>
      </c>
      <c r="C376" s="46" t="s">
        <v>445</v>
      </c>
      <c r="D376" s="2" t="s">
        <v>238</v>
      </c>
      <c r="E376" s="2"/>
      <c r="F376" s="2" t="s">
        <v>235</v>
      </c>
      <c r="G376" s="2">
        <v>250</v>
      </c>
      <c r="H376" s="46"/>
      <c r="I376" s="46"/>
      <c r="J376" s="46"/>
      <c r="K376" s="46"/>
      <c r="L376" s="80"/>
      <c r="M376" s="80"/>
      <c r="N376" s="80"/>
      <c r="O376" s="63">
        <f t="shared" si="77"/>
        <v>0</v>
      </c>
      <c r="P376" s="80"/>
      <c r="Q376" s="80"/>
      <c r="R376" s="80"/>
      <c r="S376" s="37">
        <f t="shared" si="78"/>
        <v>0</v>
      </c>
      <c r="T376" s="37">
        <f t="shared" si="79"/>
        <v>0</v>
      </c>
      <c r="U376" s="2"/>
      <c r="V376" s="2"/>
      <c r="W376" s="20" t="s">
        <v>366</v>
      </c>
    </row>
    <row r="377" spans="1:23" x14ac:dyDescent="0.25">
      <c r="A377" s="2">
        <v>360</v>
      </c>
      <c r="B377" s="2" t="s">
        <v>377</v>
      </c>
      <c r="C377" s="46" t="s">
        <v>445</v>
      </c>
      <c r="D377" s="2" t="s">
        <v>239</v>
      </c>
      <c r="E377" s="2"/>
      <c r="F377" s="2" t="s">
        <v>235</v>
      </c>
      <c r="G377" s="2">
        <v>250</v>
      </c>
      <c r="H377" s="46"/>
      <c r="I377" s="46"/>
      <c r="J377" s="46"/>
      <c r="K377" s="46"/>
      <c r="L377" s="80"/>
      <c r="M377" s="80"/>
      <c r="N377" s="80"/>
      <c r="O377" s="63">
        <f t="shared" si="77"/>
        <v>0</v>
      </c>
      <c r="P377" s="80"/>
      <c r="Q377" s="80"/>
      <c r="R377" s="80"/>
      <c r="S377" s="37">
        <f t="shared" si="78"/>
        <v>0</v>
      </c>
      <c r="T377" s="37">
        <f t="shared" si="79"/>
        <v>0</v>
      </c>
      <c r="U377" s="2"/>
      <c r="V377" s="2"/>
      <c r="W377" s="20" t="s">
        <v>366</v>
      </c>
    </row>
    <row r="378" spans="1:23" x14ac:dyDescent="0.25">
      <c r="A378" s="2">
        <v>361</v>
      </c>
      <c r="B378" s="2" t="s">
        <v>377</v>
      </c>
      <c r="C378" s="46" t="s">
        <v>445</v>
      </c>
      <c r="D378" s="2" t="s">
        <v>240</v>
      </c>
      <c r="E378" s="2"/>
      <c r="F378" s="2" t="s">
        <v>235</v>
      </c>
      <c r="G378" s="2">
        <v>450</v>
      </c>
      <c r="H378" s="46"/>
      <c r="I378" s="46"/>
      <c r="J378" s="46"/>
      <c r="K378" s="46"/>
      <c r="L378" s="80"/>
      <c r="M378" s="80"/>
      <c r="N378" s="80"/>
      <c r="O378" s="63">
        <f t="shared" si="77"/>
        <v>0</v>
      </c>
      <c r="P378" s="80"/>
      <c r="Q378" s="80"/>
      <c r="R378" s="80"/>
      <c r="S378" s="37">
        <f t="shared" si="78"/>
        <v>0</v>
      </c>
      <c r="T378" s="37">
        <f t="shared" si="79"/>
        <v>0</v>
      </c>
      <c r="U378" s="2"/>
      <c r="V378" s="2"/>
      <c r="W378" s="20" t="s">
        <v>366</v>
      </c>
    </row>
    <row r="379" spans="1:23" x14ac:dyDescent="0.25">
      <c r="A379" s="2">
        <v>362</v>
      </c>
      <c r="B379" s="2" t="s">
        <v>377</v>
      </c>
      <c r="C379" s="46" t="s">
        <v>445</v>
      </c>
      <c r="D379" s="2" t="s">
        <v>241</v>
      </c>
      <c r="E379" s="2"/>
      <c r="F379" s="2" t="s">
        <v>235</v>
      </c>
      <c r="G379" s="2">
        <v>250</v>
      </c>
      <c r="H379" s="46"/>
      <c r="I379" s="46"/>
      <c r="J379" s="46"/>
      <c r="K379" s="46"/>
      <c r="L379" s="80"/>
      <c r="M379" s="80"/>
      <c r="N379" s="80"/>
      <c r="O379" s="63">
        <f t="shared" si="77"/>
        <v>0</v>
      </c>
      <c r="P379" s="80"/>
      <c r="Q379" s="80"/>
      <c r="R379" s="80"/>
      <c r="S379" s="37">
        <f t="shared" si="78"/>
        <v>0</v>
      </c>
      <c r="T379" s="37">
        <f t="shared" si="79"/>
        <v>0</v>
      </c>
      <c r="U379" s="2"/>
      <c r="V379" s="2"/>
      <c r="W379" s="20" t="s">
        <v>366</v>
      </c>
    </row>
    <row r="380" spans="1:23" x14ac:dyDescent="0.25">
      <c r="A380" s="2">
        <v>363</v>
      </c>
      <c r="B380" s="2" t="s">
        <v>377</v>
      </c>
      <c r="C380" s="46" t="s">
        <v>445</v>
      </c>
      <c r="D380" s="2" t="s">
        <v>242</v>
      </c>
      <c r="E380" s="2"/>
      <c r="F380" s="2" t="s">
        <v>235</v>
      </c>
      <c r="G380" s="2">
        <v>450</v>
      </c>
      <c r="H380" s="46"/>
      <c r="I380" s="46"/>
      <c r="J380" s="46"/>
      <c r="K380" s="46"/>
      <c r="L380" s="80"/>
      <c r="M380" s="80"/>
      <c r="N380" s="80"/>
      <c r="O380" s="63">
        <f t="shared" si="77"/>
        <v>0</v>
      </c>
      <c r="P380" s="80"/>
      <c r="Q380" s="80"/>
      <c r="R380" s="80"/>
      <c r="S380" s="37">
        <f t="shared" si="78"/>
        <v>0</v>
      </c>
      <c r="T380" s="37">
        <f t="shared" si="79"/>
        <v>0</v>
      </c>
      <c r="U380" s="2"/>
      <c r="V380" s="2"/>
      <c r="W380" s="20" t="s">
        <v>366</v>
      </c>
    </row>
    <row r="381" spans="1:23" x14ac:dyDescent="0.25">
      <c r="A381" s="2">
        <v>364</v>
      </c>
      <c r="B381" s="2" t="s">
        <v>377</v>
      </c>
      <c r="C381" s="46" t="s">
        <v>445</v>
      </c>
      <c r="D381" s="2" t="s">
        <v>243</v>
      </c>
      <c r="E381" s="2"/>
      <c r="F381" s="2" t="s">
        <v>235</v>
      </c>
      <c r="G381" s="2">
        <v>1100</v>
      </c>
      <c r="H381" s="46"/>
      <c r="I381" s="46"/>
      <c r="J381" s="46"/>
      <c r="K381" s="46"/>
      <c r="L381" s="80"/>
      <c r="M381" s="80"/>
      <c r="N381" s="80"/>
      <c r="O381" s="63">
        <f t="shared" si="77"/>
        <v>0</v>
      </c>
      <c r="P381" s="80"/>
      <c r="Q381" s="80"/>
      <c r="R381" s="80"/>
      <c r="S381" s="37">
        <f t="shared" si="78"/>
        <v>0</v>
      </c>
      <c r="T381" s="37">
        <f t="shared" si="79"/>
        <v>0</v>
      </c>
      <c r="U381" s="2"/>
      <c r="V381" s="2"/>
      <c r="W381" s="20" t="s">
        <v>366</v>
      </c>
    </row>
    <row r="382" spans="1:23" x14ac:dyDescent="0.25">
      <c r="A382" s="2">
        <v>365</v>
      </c>
      <c r="B382" s="2" t="s">
        <v>377</v>
      </c>
      <c r="C382" s="46" t="s">
        <v>445</v>
      </c>
      <c r="D382" s="2" t="s">
        <v>244</v>
      </c>
      <c r="E382" s="2"/>
      <c r="F382" s="2" t="s">
        <v>235</v>
      </c>
      <c r="G382" s="2">
        <v>150</v>
      </c>
      <c r="H382" s="46"/>
      <c r="I382" s="46"/>
      <c r="J382" s="46"/>
      <c r="K382" s="46"/>
      <c r="L382" s="80"/>
      <c r="M382" s="80"/>
      <c r="N382" s="80"/>
      <c r="O382" s="63">
        <f t="shared" si="77"/>
        <v>0</v>
      </c>
      <c r="P382" s="80"/>
      <c r="Q382" s="80"/>
      <c r="R382" s="80"/>
      <c r="S382" s="37">
        <f t="shared" si="78"/>
        <v>0</v>
      </c>
      <c r="T382" s="37">
        <f t="shared" si="79"/>
        <v>0</v>
      </c>
      <c r="U382" s="2"/>
      <c r="V382" s="2"/>
      <c r="W382" s="20" t="s">
        <v>366</v>
      </c>
    </row>
    <row r="383" spans="1:23" ht="15.75" thickBot="1" x14ac:dyDescent="0.3">
      <c r="A383" s="2">
        <v>366</v>
      </c>
      <c r="B383" s="2" t="s">
        <v>377</v>
      </c>
      <c r="C383" s="46" t="s">
        <v>445</v>
      </c>
      <c r="D383" s="2" t="s">
        <v>322</v>
      </c>
      <c r="E383" s="2"/>
      <c r="F383" s="2" t="s">
        <v>235</v>
      </c>
      <c r="G383" s="2">
        <v>20</v>
      </c>
      <c r="H383" s="46"/>
      <c r="I383" s="46"/>
      <c r="J383" s="46"/>
      <c r="K383" s="46"/>
      <c r="L383" s="80"/>
      <c r="M383" s="80"/>
      <c r="N383" s="80"/>
      <c r="O383" s="63">
        <f t="shared" si="77"/>
        <v>0</v>
      </c>
      <c r="P383" s="80"/>
      <c r="Q383" s="80"/>
      <c r="R383" s="80"/>
      <c r="S383" s="37">
        <f t="shared" si="78"/>
        <v>0</v>
      </c>
      <c r="T383" s="37">
        <f t="shared" si="79"/>
        <v>0</v>
      </c>
      <c r="U383" s="2"/>
      <c r="V383" s="2"/>
      <c r="W383" s="20" t="s">
        <v>366</v>
      </c>
    </row>
    <row r="384" spans="1:23" ht="15.75" thickBot="1" x14ac:dyDescent="0.3">
      <c r="A384" s="2"/>
      <c r="B384" s="2"/>
      <c r="C384" s="2"/>
      <c r="D384" s="2"/>
      <c r="E384" s="2"/>
      <c r="F384" s="2"/>
      <c r="G384" s="2"/>
      <c r="H384" s="2"/>
      <c r="I384" s="2"/>
      <c r="J384" s="2"/>
      <c r="K384" s="2"/>
      <c r="L384" s="2"/>
      <c r="M384" s="2"/>
      <c r="N384" s="20"/>
      <c r="S384" s="21">
        <f>SUM(S374:S383)</f>
        <v>0</v>
      </c>
      <c r="T384" s="22">
        <f>SUM(T374:T383)</f>
        <v>0</v>
      </c>
      <c r="U384" s="2"/>
      <c r="V384" s="2"/>
      <c r="W384" s="20"/>
    </row>
    <row r="385" spans="1:23" ht="135" x14ac:dyDescent="0.25">
      <c r="A385" s="2">
        <v>367</v>
      </c>
      <c r="B385" s="2"/>
      <c r="C385" s="47"/>
      <c r="D385" s="47" t="s">
        <v>376</v>
      </c>
      <c r="E385" s="2"/>
      <c r="F385" s="2"/>
      <c r="G385" s="2"/>
      <c r="H385" s="2"/>
      <c r="I385" s="2"/>
      <c r="J385" s="2"/>
      <c r="K385" s="2"/>
      <c r="L385" s="2"/>
      <c r="M385" s="2"/>
      <c r="N385" s="2"/>
      <c r="O385" s="2"/>
      <c r="P385" s="2"/>
      <c r="Q385" s="2"/>
      <c r="R385" s="2"/>
      <c r="S385" s="25"/>
      <c r="T385" s="25"/>
      <c r="U385" s="2"/>
      <c r="V385" s="2"/>
      <c r="W385" s="20" t="s">
        <v>366</v>
      </c>
    </row>
    <row r="386" spans="1:23" x14ac:dyDescent="0.25">
      <c r="A386" s="2">
        <v>368</v>
      </c>
      <c r="B386" s="2" t="s">
        <v>377</v>
      </c>
      <c r="C386" s="47" t="s">
        <v>446</v>
      </c>
      <c r="D386" s="2" t="s">
        <v>212</v>
      </c>
      <c r="E386" s="2"/>
      <c r="F386" s="2" t="s">
        <v>33</v>
      </c>
      <c r="G386" s="2">
        <v>2050</v>
      </c>
      <c r="H386" s="46"/>
      <c r="I386" s="46"/>
      <c r="J386" s="46"/>
      <c r="K386" s="46"/>
      <c r="L386" s="80"/>
      <c r="M386" s="80"/>
      <c r="N386" s="80"/>
      <c r="O386" s="63">
        <f t="shared" ref="O386:O389" si="80">+M386*((N386/100)+1)</f>
        <v>0</v>
      </c>
      <c r="P386" s="80"/>
      <c r="Q386" s="80"/>
      <c r="R386" s="80"/>
      <c r="S386" s="37">
        <f t="shared" ref="S386:S389" si="81">+M386*G386</f>
        <v>0</v>
      </c>
      <c r="T386" s="37">
        <f t="shared" ref="T386:T389" si="82">+(M386*G386)*((N386/100)+1)</f>
        <v>0</v>
      </c>
      <c r="U386" s="2"/>
      <c r="V386" s="2"/>
      <c r="W386" s="20" t="s">
        <v>366</v>
      </c>
    </row>
    <row r="387" spans="1:23" x14ac:dyDescent="0.25">
      <c r="A387" s="2">
        <v>369</v>
      </c>
      <c r="B387" s="2" t="s">
        <v>377</v>
      </c>
      <c r="C387" s="47" t="s">
        <v>446</v>
      </c>
      <c r="D387" s="2" t="s">
        <v>213</v>
      </c>
      <c r="E387" s="2"/>
      <c r="F387" s="2" t="s">
        <v>33</v>
      </c>
      <c r="G387" s="2">
        <v>14860</v>
      </c>
      <c r="H387" s="46"/>
      <c r="I387" s="46"/>
      <c r="J387" s="46"/>
      <c r="K387" s="46"/>
      <c r="L387" s="80"/>
      <c r="M387" s="80"/>
      <c r="N387" s="80"/>
      <c r="O387" s="63">
        <f t="shared" si="80"/>
        <v>0</v>
      </c>
      <c r="P387" s="80"/>
      <c r="Q387" s="80"/>
      <c r="R387" s="80"/>
      <c r="S387" s="37">
        <f t="shared" si="81"/>
        <v>0</v>
      </c>
      <c r="T387" s="37">
        <f t="shared" si="82"/>
        <v>0</v>
      </c>
      <c r="U387" s="2"/>
      <c r="V387" s="2"/>
      <c r="W387" s="20" t="s">
        <v>366</v>
      </c>
    </row>
    <row r="388" spans="1:23" x14ac:dyDescent="0.25">
      <c r="A388" s="2">
        <v>370</v>
      </c>
      <c r="B388" s="2" t="s">
        <v>377</v>
      </c>
      <c r="C388" s="47" t="s">
        <v>446</v>
      </c>
      <c r="D388" s="2" t="s">
        <v>214</v>
      </c>
      <c r="E388" s="2"/>
      <c r="F388" s="2" t="s">
        <v>33</v>
      </c>
      <c r="G388" s="2">
        <v>18273</v>
      </c>
      <c r="H388" s="46"/>
      <c r="I388" s="46"/>
      <c r="J388" s="46"/>
      <c r="K388" s="46"/>
      <c r="L388" s="80"/>
      <c r="M388" s="80"/>
      <c r="N388" s="80"/>
      <c r="O388" s="63">
        <f t="shared" si="80"/>
        <v>0</v>
      </c>
      <c r="P388" s="80"/>
      <c r="Q388" s="80"/>
      <c r="R388" s="80"/>
      <c r="S388" s="37">
        <f t="shared" si="81"/>
        <v>0</v>
      </c>
      <c r="T388" s="37">
        <f t="shared" si="82"/>
        <v>0</v>
      </c>
      <c r="U388" s="2"/>
      <c r="V388" s="2"/>
      <c r="W388" s="20" t="s">
        <v>366</v>
      </c>
    </row>
    <row r="389" spans="1:23" x14ac:dyDescent="0.25">
      <c r="A389" s="2">
        <v>371</v>
      </c>
      <c r="B389" s="2" t="s">
        <v>377</v>
      </c>
      <c r="C389" s="47" t="s">
        <v>446</v>
      </c>
      <c r="D389" s="2" t="s">
        <v>215</v>
      </c>
      <c r="E389" s="2"/>
      <c r="F389" s="2" t="s">
        <v>33</v>
      </c>
      <c r="G389" s="2">
        <v>24153</v>
      </c>
      <c r="H389" s="46"/>
      <c r="I389" s="46"/>
      <c r="J389" s="46"/>
      <c r="K389" s="46"/>
      <c r="L389" s="80"/>
      <c r="M389" s="80"/>
      <c r="N389" s="80"/>
      <c r="O389" s="63">
        <f t="shared" si="80"/>
        <v>0</v>
      </c>
      <c r="P389" s="80"/>
      <c r="Q389" s="80"/>
      <c r="R389" s="80"/>
      <c r="S389" s="37">
        <f t="shared" si="81"/>
        <v>0</v>
      </c>
      <c r="T389" s="37">
        <f t="shared" si="82"/>
        <v>0</v>
      </c>
      <c r="U389" s="2"/>
      <c r="V389" s="2"/>
      <c r="W389" s="20" t="s">
        <v>366</v>
      </c>
    </row>
    <row r="390" spans="1:23" x14ac:dyDescent="0.25">
      <c r="A390" s="2">
        <v>372</v>
      </c>
      <c r="B390" s="2" t="s">
        <v>377</v>
      </c>
      <c r="C390" s="47" t="s">
        <v>446</v>
      </c>
      <c r="D390" s="2" t="s">
        <v>216</v>
      </c>
      <c r="E390" s="2"/>
      <c r="F390" s="2" t="s">
        <v>33</v>
      </c>
      <c r="G390" s="2">
        <v>16965</v>
      </c>
      <c r="H390" s="46"/>
      <c r="I390" s="46"/>
      <c r="J390" s="46"/>
      <c r="K390" s="46"/>
      <c r="L390" s="80"/>
      <c r="M390" s="80"/>
      <c r="N390" s="80"/>
      <c r="O390" s="63">
        <f t="shared" ref="O390:O398" si="83">+M390*((N390/100)+1)</f>
        <v>0</v>
      </c>
      <c r="P390" s="80"/>
      <c r="Q390" s="80"/>
      <c r="R390" s="80"/>
      <c r="S390" s="37">
        <f t="shared" ref="S390:S398" si="84">+M390*G390</f>
        <v>0</v>
      </c>
      <c r="T390" s="37">
        <f t="shared" ref="T390:T398" si="85">+(M390*G390)*((N390/100)+1)</f>
        <v>0</v>
      </c>
      <c r="U390" s="2"/>
      <c r="V390" s="2"/>
      <c r="W390" s="20" t="s">
        <v>366</v>
      </c>
    </row>
    <row r="391" spans="1:23" x14ac:dyDescent="0.25">
      <c r="A391" s="2">
        <v>373</v>
      </c>
      <c r="B391" s="2" t="s">
        <v>377</v>
      </c>
      <c r="C391" s="47" t="s">
        <v>446</v>
      </c>
      <c r="D391" s="2" t="s">
        <v>217</v>
      </c>
      <c r="E391" s="2"/>
      <c r="F391" s="2" t="s">
        <v>33</v>
      </c>
      <c r="G391" s="2">
        <v>6439</v>
      </c>
      <c r="H391" s="46"/>
      <c r="I391" s="46"/>
      <c r="J391" s="46"/>
      <c r="K391" s="46"/>
      <c r="L391" s="80"/>
      <c r="M391" s="80"/>
      <c r="N391" s="80"/>
      <c r="O391" s="63">
        <f t="shared" si="83"/>
        <v>0</v>
      </c>
      <c r="P391" s="80"/>
      <c r="Q391" s="80"/>
      <c r="R391" s="80"/>
      <c r="S391" s="37">
        <f t="shared" si="84"/>
        <v>0</v>
      </c>
      <c r="T391" s="37">
        <f t="shared" si="85"/>
        <v>0</v>
      </c>
      <c r="U391" s="2"/>
      <c r="V391" s="2"/>
      <c r="W391" s="20" t="s">
        <v>366</v>
      </c>
    </row>
    <row r="392" spans="1:23" x14ac:dyDescent="0.25">
      <c r="A392" s="2">
        <v>374</v>
      </c>
      <c r="B392" s="2" t="s">
        <v>377</v>
      </c>
      <c r="C392" s="47" t="s">
        <v>446</v>
      </c>
      <c r="D392" s="2" t="s">
        <v>218</v>
      </c>
      <c r="E392" s="2"/>
      <c r="F392" s="2" t="s">
        <v>33</v>
      </c>
      <c r="G392" s="2">
        <v>1040</v>
      </c>
      <c r="H392" s="46"/>
      <c r="I392" s="46"/>
      <c r="J392" s="46"/>
      <c r="K392" s="46"/>
      <c r="L392" s="80"/>
      <c r="M392" s="80"/>
      <c r="N392" s="80"/>
      <c r="O392" s="63">
        <f t="shared" si="83"/>
        <v>0</v>
      </c>
      <c r="P392" s="80"/>
      <c r="Q392" s="80"/>
      <c r="R392" s="80"/>
      <c r="S392" s="37">
        <f t="shared" si="84"/>
        <v>0</v>
      </c>
      <c r="T392" s="37">
        <f t="shared" si="85"/>
        <v>0</v>
      </c>
      <c r="U392" s="2"/>
      <c r="V392" s="2"/>
      <c r="W392" s="20" t="s">
        <v>366</v>
      </c>
    </row>
    <row r="393" spans="1:23" ht="330" x14ac:dyDescent="0.25">
      <c r="A393" s="2">
        <v>375</v>
      </c>
      <c r="B393" s="2" t="s">
        <v>377</v>
      </c>
      <c r="C393" s="47" t="s">
        <v>446</v>
      </c>
      <c r="D393" s="1" t="s">
        <v>223</v>
      </c>
      <c r="E393" s="2"/>
      <c r="F393" s="2" t="s">
        <v>235</v>
      </c>
      <c r="G393" s="2">
        <v>15600</v>
      </c>
      <c r="H393" s="46"/>
      <c r="I393" s="46"/>
      <c r="J393" s="46"/>
      <c r="K393" s="46"/>
      <c r="L393" s="80"/>
      <c r="M393" s="80"/>
      <c r="N393" s="80"/>
      <c r="O393" s="63">
        <f t="shared" si="83"/>
        <v>0</v>
      </c>
      <c r="P393" s="80"/>
      <c r="Q393" s="80"/>
      <c r="R393" s="80"/>
      <c r="S393" s="37">
        <f t="shared" si="84"/>
        <v>0</v>
      </c>
      <c r="T393" s="37">
        <f t="shared" si="85"/>
        <v>0</v>
      </c>
      <c r="U393" s="2"/>
      <c r="V393" s="2"/>
      <c r="W393" s="20" t="s">
        <v>366</v>
      </c>
    </row>
    <row r="394" spans="1:23" ht="120" x14ac:dyDescent="0.25">
      <c r="A394" s="2">
        <v>376</v>
      </c>
      <c r="B394" s="2" t="s">
        <v>377</v>
      </c>
      <c r="C394" s="47" t="s">
        <v>446</v>
      </c>
      <c r="D394" s="1" t="s">
        <v>224</v>
      </c>
      <c r="E394" s="2"/>
      <c r="F394" s="2" t="s">
        <v>235</v>
      </c>
      <c r="G394" s="2">
        <v>220</v>
      </c>
      <c r="H394" s="46"/>
      <c r="I394" s="46"/>
      <c r="J394" s="46"/>
      <c r="K394" s="46"/>
      <c r="L394" s="80"/>
      <c r="M394" s="80"/>
      <c r="N394" s="80"/>
      <c r="O394" s="63">
        <f t="shared" si="83"/>
        <v>0</v>
      </c>
      <c r="P394" s="80"/>
      <c r="Q394" s="80"/>
      <c r="R394" s="80"/>
      <c r="S394" s="37">
        <f t="shared" si="84"/>
        <v>0</v>
      </c>
      <c r="T394" s="37">
        <f t="shared" si="85"/>
        <v>0</v>
      </c>
      <c r="U394" s="2"/>
      <c r="V394" s="2"/>
      <c r="W394" s="20" t="s">
        <v>449</v>
      </c>
    </row>
    <row r="395" spans="1:23" ht="165" x14ac:dyDescent="0.25">
      <c r="A395" s="2">
        <v>377</v>
      </c>
      <c r="B395" s="2" t="s">
        <v>377</v>
      </c>
      <c r="C395" s="47" t="s">
        <v>446</v>
      </c>
      <c r="D395" s="1" t="s">
        <v>225</v>
      </c>
      <c r="E395" s="2"/>
      <c r="F395" s="2" t="s">
        <v>235</v>
      </c>
      <c r="G395" s="2">
        <v>3100</v>
      </c>
      <c r="H395" s="46"/>
      <c r="I395" s="46"/>
      <c r="J395" s="46"/>
      <c r="K395" s="46"/>
      <c r="L395" s="80"/>
      <c r="M395" s="80"/>
      <c r="N395" s="80"/>
      <c r="O395" s="63">
        <f t="shared" si="83"/>
        <v>0</v>
      </c>
      <c r="P395" s="80"/>
      <c r="Q395" s="80"/>
      <c r="R395" s="80"/>
      <c r="S395" s="37">
        <f t="shared" si="84"/>
        <v>0</v>
      </c>
      <c r="T395" s="37">
        <f t="shared" si="85"/>
        <v>0</v>
      </c>
      <c r="U395" s="2"/>
      <c r="V395" s="2"/>
      <c r="W395" s="20" t="s">
        <v>366</v>
      </c>
    </row>
    <row r="396" spans="1:23" ht="210" x14ac:dyDescent="0.25">
      <c r="A396" s="2">
        <v>378</v>
      </c>
      <c r="B396" s="2" t="s">
        <v>377</v>
      </c>
      <c r="C396" s="47" t="s">
        <v>446</v>
      </c>
      <c r="D396" s="1" t="s">
        <v>226</v>
      </c>
      <c r="E396" s="2"/>
      <c r="F396" s="2" t="s">
        <v>235</v>
      </c>
      <c r="G396" s="2">
        <v>147300</v>
      </c>
      <c r="H396" s="46"/>
      <c r="I396" s="46"/>
      <c r="J396" s="46"/>
      <c r="K396" s="46"/>
      <c r="L396" s="80"/>
      <c r="M396" s="80"/>
      <c r="N396" s="80"/>
      <c r="O396" s="63">
        <f t="shared" si="83"/>
        <v>0</v>
      </c>
      <c r="P396" s="80"/>
      <c r="Q396" s="80"/>
      <c r="R396" s="80"/>
      <c r="S396" s="37">
        <f t="shared" si="84"/>
        <v>0</v>
      </c>
      <c r="T396" s="37">
        <f t="shared" si="85"/>
        <v>0</v>
      </c>
      <c r="U396" s="2"/>
      <c r="V396" s="2"/>
      <c r="W396" s="20" t="s">
        <v>366</v>
      </c>
    </row>
    <row r="397" spans="1:23" ht="120" x14ac:dyDescent="0.25">
      <c r="A397" s="2">
        <v>379</v>
      </c>
      <c r="B397" s="2" t="s">
        <v>377</v>
      </c>
      <c r="C397" s="47" t="s">
        <v>446</v>
      </c>
      <c r="D397" s="1" t="s">
        <v>233</v>
      </c>
      <c r="E397" s="2"/>
      <c r="F397" s="2" t="s">
        <v>235</v>
      </c>
      <c r="G397" s="2">
        <v>1500</v>
      </c>
      <c r="H397" s="46"/>
      <c r="I397" s="46"/>
      <c r="J397" s="46"/>
      <c r="K397" s="46"/>
      <c r="L397" s="80"/>
      <c r="M397" s="80"/>
      <c r="N397" s="80"/>
      <c r="O397" s="63">
        <f t="shared" si="83"/>
        <v>0</v>
      </c>
      <c r="P397" s="80"/>
      <c r="Q397" s="80"/>
      <c r="R397" s="80"/>
      <c r="S397" s="37">
        <f t="shared" si="84"/>
        <v>0</v>
      </c>
      <c r="T397" s="37">
        <f t="shared" si="85"/>
        <v>0</v>
      </c>
      <c r="U397" s="2"/>
      <c r="V397" s="2"/>
      <c r="W397" s="20" t="s">
        <v>366</v>
      </c>
    </row>
    <row r="398" spans="1:23" ht="15.75" thickBot="1" x14ac:dyDescent="0.3">
      <c r="A398" s="2">
        <v>380</v>
      </c>
      <c r="B398" s="48" t="s">
        <v>377</v>
      </c>
      <c r="C398" s="47" t="s">
        <v>446</v>
      </c>
      <c r="D398" s="48" t="s">
        <v>399</v>
      </c>
      <c r="E398" s="48"/>
      <c r="F398" s="57" t="s">
        <v>235</v>
      </c>
      <c r="G398" s="57">
        <v>20000</v>
      </c>
      <c r="H398" s="46"/>
      <c r="I398" s="46"/>
      <c r="J398" s="46"/>
      <c r="K398" s="46"/>
      <c r="L398" s="80"/>
      <c r="M398" s="80"/>
      <c r="N398" s="80"/>
      <c r="O398" s="63">
        <f t="shared" si="83"/>
        <v>0</v>
      </c>
      <c r="P398" s="80"/>
      <c r="Q398" s="80"/>
      <c r="R398" s="80"/>
      <c r="S398" s="37">
        <f t="shared" si="84"/>
        <v>0</v>
      </c>
      <c r="T398" s="37">
        <f t="shared" si="85"/>
        <v>0</v>
      </c>
      <c r="U398" s="48"/>
      <c r="V398" s="48"/>
      <c r="W398" s="69"/>
    </row>
    <row r="399" spans="1:23" ht="15.75" thickBot="1" x14ac:dyDescent="0.3">
      <c r="A399" s="2"/>
      <c r="B399" s="2"/>
      <c r="C399" s="2"/>
      <c r="D399" s="1"/>
      <c r="E399" s="2"/>
      <c r="F399" s="2"/>
      <c r="G399" s="2"/>
      <c r="H399" s="2"/>
      <c r="I399" s="2"/>
      <c r="J399" s="2"/>
      <c r="K399" s="2"/>
      <c r="L399" s="2"/>
      <c r="M399" s="2"/>
      <c r="N399" s="20"/>
      <c r="S399" s="21">
        <f>SUM(S386:S398)</f>
        <v>0</v>
      </c>
      <c r="T399" s="21">
        <f>SUM(T386:T398)</f>
        <v>0</v>
      </c>
      <c r="U399" s="2"/>
      <c r="V399" s="2"/>
      <c r="W399" s="20"/>
    </row>
    <row r="400" spans="1:23" x14ac:dyDescent="0.25">
      <c r="A400" s="2">
        <v>381</v>
      </c>
      <c r="B400" s="2" t="s">
        <v>377</v>
      </c>
      <c r="C400" s="45" t="s">
        <v>447</v>
      </c>
      <c r="D400" s="2" t="s">
        <v>338</v>
      </c>
      <c r="E400" s="2"/>
      <c r="F400" s="2" t="s">
        <v>208</v>
      </c>
      <c r="G400" s="2">
        <v>1</v>
      </c>
      <c r="H400" s="46"/>
      <c r="I400" s="46"/>
      <c r="J400" s="46"/>
      <c r="K400" s="46"/>
      <c r="L400" s="80"/>
      <c r="M400" s="80"/>
      <c r="N400" s="80"/>
      <c r="O400" s="55">
        <f t="shared" ref="O400:O402" si="86">+M400*((N400/100)+1)</f>
        <v>0</v>
      </c>
      <c r="P400" s="80"/>
      <c r="Q400" s="80"/>
      <c r="R400" s="80"/>
      <c r="S400" s="37">
        <f t="shared" ref="S400:S402" si="87">+M400*G400</f>
        <v>0</v>
      </c>
      <c r="T400" s="37">
        <f t="shared" ref="T400:T402" si="88">+(M400*G400)*((N400/100)+1)</f>
        <v>0</v>
      </c>
      <c r="U400" s="2"/>
      <c r="V400" s="2"/>
      <c r="W400" s="20" t="s">
        <v>366</v>
      </c>
    </row>
    <row r="401" spans="1:23" ht="105" x14ac:dyDescent="0.25">
      <c r="A401" s="2">
        <v>382</v>
      </c>
      <c r="B401" s="2" t="s">
        <v>377</v>
      </c>
      <c r="C401" s="45" t="s">
        <v>447</v>
      </c>
      <c r="D401" s="1" t="s">
        <v>323</v>
      </c>
      <c r="E401" s="2"/>
      <c r="F401" s="2" t="s">
        <v>235</v>
      </c>
      <c r="G401" s="2">
        <v>4850</v>
      </c>
      <c r="H401" s="46"/>
      <c r="I401" s="46"/>
      <c r="J401" s="46"/>
      <c r="K401" s="46"/>
      <c r="L401" s="80"/>
      <c r="M401" s="80"/>
      <c r="N401" s="80"/>
      <c r="O401" s="63">
        <f t="shared" si="86"/>
        <v>0</v>
      </c>
      <c r="P401" s="80"/>
      <c r="Q401" s="80"/>
      <c r="R401" s="80"/>
      <c r="S401" s="37">
        <f t="shared" si="87"/>
        <v>0</v>
      </c>
      <c r="T401" s="37">
        <f t="shared" si="88"/>
        <v>0</v>
      </c>
      <c r="U401" s="2"/>
      <c r="V401" s="2"/>
      <c r="W401" s="20" t="s">
        <v>366</v>
      </c>
    </row>
    <row r="402" spans="1:23" ht="30" x14ac:dyDescent="0.25">
      <c r="A402" s="2">
        <v>383</v>
      </c>
      <c r="B402" s="2" t="s">
        <v>377</v>
      </c>
      <c r="C402" s="45" t="s">
        <v>447</v>
      </c>
      <c r="D402" s="2" t="s">
        <v>343</v>
      </c>
      <c r="E402" s="2"/>
      <c r="F402" s="2" t="s">
        <v>235</v>
      </c>
      <c r="G402" s="2">
        <v>40</v>
      </c>
      <c r="H402" s="46"/>
      <c r="I402" s="46"/>
      <c r="J402" s="46"/>
      <c r="K402" s="46"/>
      <c r="L402" s="80"/>
      <c r="M402" s="80"/>
      <c r="N402" s="80"/>
      <c r="O402" s="63">
        <f t="shared" si="86"/>
        <v>0</v>
      </c>
      <c r="P402" s="80"/>
      <c r="Q402" s="80"/>
      <c r="R402" s="80"/>
      <c r="S402" s="37">
        <f t="shared" si="87"/>
        <v>0</v>
      </c>
      <c r="T402" s="37">
        <f t="shared" si="88"/>
        <v>0</v>
      </c>
      <c r="U402" s="2"/>
      <c r="V402" s="2"/>
      <c r="W402" s="20" t="s">
        <v>366</v>
      </c>
    </row>
    <row r="403" spans="1:23" ht="30" x14ac:dyDescent="0.25">
      <c r="A403" s="2">
        <v>384</v>
      </c>
      <c r="B403" s="2" t="s">
        <v>377</v>
      </c>
      <c r="C403" s="45" t="s">
        <v>447</v>
      </c>
      <c r="D403" s="2" t="s">
        <v>344</v>
      </c>
      <c r="E403" s="2"/>
      <c r="F403" s="2" t="s">
        <v>235</v>
      </c>
      <c r="G403" s="2">
        <v>50</v>
      </c>
      <c r="H403" s="46"/>
      <c r="I403" s="46"/>
      <c r="J403" s="46"/>
      <c r="K403" s="46"/>
      <c r="L403" s="80"/>
      <c r="M403" s="80"/>
      <c r="N403" s="80"/>
      <c r="O403" s="63">
        <f t="shared" ref="O403:O406" si="89">+M403*((N403/100)+1)</f>
        <v>0</v>
      </c>
      <c r="P403" s="80"/>
      <c r="Q403" s="80"/>
      <c r="R403" s="80"/>
      <c r="S403" s="37">
        <f t="shared" ref="S403:S406" si="90">+M403*G403</f>
        <v>0</v>
      </c>
      <c r="T403" s="37">
        <f t="shared" ref="T403:T406" si="91">+(M403*G403)*((N403/100)+1)</f>
        <v>0</v>
      </c>
      <c r="U403" s="2"/>
      <c r="V403" s="2"/>
      <c r="W403" s="20" t="s">
        <v>366</v>
      </c>
    </row>
    <row r="404" spans="1:23" ht="30" x14ac:dyDescent="0.25">
      <c r="A404" s="2">
        <v>385</v>
      </c>
      <c r="B404" s="2" t="s">
        <v>377</v>
      </c>
      <c r="C404" s="45" t="s">
        <v>447</v>
      </c>
      <c r="D404" s="2" t="s">
        <v>345</v>
      </c>
      <c r="E404" s="2"/>
      <c r="F404" s="2" t="s">
        <v>235</v>
      </c>
      <c r="G404" s="2">
        <v>30</v>
      </c>
      <c r="H404" s="46"/>
      <c r="I404" s="46"/>
      <c r="J404" s="46"/>
      <c r="K404" s="46"/>
      <c r="L404" s="80"/>
      <c r="M404" s="80"/>
      <c r="N404" s="80"/>
      <c r="O404" s="63">
        <f t="shared" si="89"/>
        <v>0</v>
      </c>
      <c r="P404" s="80"/>
      <c r="Q404" s="80"/>
      <c r="R404" s="80"/>
      <c r="S404" s="37">
        <f t="shared" si="90"/>
        <v>0</v>
      </c>
      <c r="T404" s="37">
        <f t="shared" si="91"/>
        <v>0</v>
      </c>
      <c r="U404" s="2"/>
      <c r="V404" s="2"/>
      <c r="W404" s="20" t="s">
        <v>366</v>
      </c>
    </row>
    <row r="405" spans="1:23" ht="30" x14ac:dyDescent="0.25">
      <c r="A405" s="2">
        <v>386</v>
      </c>
      <c r="B405" s="2" t="s">
        <v>377</v>
      </c>
      <c r="C405" s="45" t="s">
        <v>447</v>
      </c>
      <c r="D405" s="2" t="s">
        <v>347</v>
      </c>
      <c r="E405" s="2"/>
      <c r="F405" s="2" t="s">
        <v>235</v>
      </c>
      <c r="G405" s="2">
        <v>50</v>
      </c>
      <c r="H405" s="46"/>
      <c r="I405" s="46"/>
      <c r="J405" s="46"/>
      <c r="K405" s="46"/>
      <c r="L405" s="80"/>
      <c r="M405" s="80"/>
      <c r="N405" s="80"/>
      <c r="O405" s="63">
        <f t="shared" si="89"/>
        <v>0</v>
      </c>
      <c r="P405" s="80"/>
      <c r="Q405" s="80"/>
      <c r="R405" s="80"/>
      <c r="S405" s="37">
        <f t="shared" si="90"/>
        <v>0</v>
      </c>
      <c r="T405" s="37">
        <f t="shared" si="91"/>
        <v>0</v>
      </c>
      <c r="U405" s="2"/>
      <c r="V405" s="2"/>
      <c r="W405" s="20" t="s">
        <v>366</v>
      </c>
    </row>
    <row r="406" spans="1:23" ht="30.75" thickBot="1" x14ac:dyDescent="0.3">
      <c r="A406" s="2">
        <v>387</v>
      </c>
      <c r="B406" s="2" t="s">
        <v>377</v>
      </c>
      <c r="C406" s="45" t="s">
        <v>447</v>
      </c>
      <c r="D406" s="2" t="s">
        <v>346</v>
      </c>
      <c r="E406" s="2"/>
      <c r="F406" s="2" t="s">
        <v>235</v>
      </c>
      <c r="G406" s="2">
        <v>20</v>
      </c>
      <c r="H406" s="46"/>
      <c r="I406" s="46"/>
      <c r="J406" s="46"/>
      <c r="K406" s="46"/>
      <c r="L406" s="80"/>
      <c r="M406" s="80"/>
      <c r="N406" s="80"/>
      <c r="O406" s="63">
        <f t="shared" si="89"/>
        <v>0</v>
      </c>
      <c r="P406" s="80"/>
      <c r="Q406" s="80"/>
      <c r="R406" s="80"/>
      <c r="S406" s="37">
        <f t="shared" si="90"/>
        <v>0</v>
      </c>
      <c r="T406" s="37">
        <f t="shared" si="91"/>
        <v>0</v>
      </c>
      <c r="U406" s="2"/>
      <c r="V406" s="2"/>
      <c r="W406" s="20" t="s">
        <v>366</v>
      </c>
    </row>
    <row r="407" spans="1:23" ht="15.75" thickBot="1" x14ac:dyDescent="0.3">
      <c r="A407" s="2"/>
      <c r="B407" s="2"/>
      <c r="C407" s="2"/>
      <c r="D407" s="2"/>
      <c r="E407" s="2"/>
      <c r="F407" s="2"/>
      <c r="G407" s="2"/>
      <c r="H407" s="2"/>
      <c r="I407" s="2"/>
      <c r="J407" s="2"/>
      <c r="K407" s="2"/>
      <c r="L407" s="2"/>
      <c r="M407" s="2"/>
      <c r="N407" s="20"/>
      <c r="S407" s="21">
        <f>SUM(S400:S406)</f>
        <v>0</v>
      </c>
      <c r="T407" s="22">
        <f>SUM(T400:T406)</f>
        <v>0</v>
      </c>
      <c r="U407" s="2"/>
      <c r="V407" s="2"/>
      <c r="W407" s="20"/>
    </row>
    <row r="408" spans="1:23" ht="30" x14ac:dyDescent="0.25">
      <c r="A408" s="2">
        <v>388</v>
      </c>
      <c r="B408" s="2" t="s">
        <v>377</v>
      </c>
      <c r="C408" s="3" t="s">
        <v>484</v>
      </c>
      <c r="D408" s="2" t="s">
        <v>298</v>
      </c>
      <c r="E408" s="2"/>
      <c r="F408" s="2" t="s">
        <v>235</v>
      </c>
      <c r="G408" s="2">
        <v>9</v>
      </c>
      <c r="H408" s="46"/>
      <c r="I408" s="46"/>
      <c r="J408" s="46"/>
      <c r="K408" s="46"/>
      <c r="L408" s="80"/>
      <c r="M408" s="80"/>
      <c r="N408" s="80"/>
      <c r="O408" s="55">
        <f t="shared" ref="O408:O427" si="92">+M408*((N408/100)+1)</f>
        <v>0</v>
      </c>
      <c r="P408" s="80"/>
      <c r="Q408" s="80"/>
      <c r="R408" s="80"/>
      <c r="S408" s="37">
        <f t="shared" ref="S408:S427" si="93">+M408*G408</f>
        <v>0</v>
      </c>
      <c r="T408" s="37">
        <f t="shared" ref="T408:T427" si="94">+(M408*G408)*((N408/100)+1)</f>
        <v>0</v>
      </c>
      <c r="U408" s="2"/>
      <c r="V408" s="2"/>
      <c r="W408" s="20" t="s">
        <v>366</v>
      </c>
    </row>
    <row r="409" spans="1:23" ht="30" x14ac:dyDescent="0.25">
      <c r="A409" s="2">
        <v>389</v>
      </c>
      <c r="B409" s="2" t="s">
        <v>377</v>
      </c>
      <c r="C409" s="3" t="s">
        <v>484</v>
      </c>
      <c r="D409" s="2" t="s">
        <v>299</v>
      </c>
      <c r="E409" s="2"/>
      <c r="F409" s="2" t="s">
        <v>235</v>
      </c>
      <c r="G409" s="15">
        <v>9</v>
      </c>
      <c r="H409" s="46"/>
      <c r="I409" s="46"/>
      <c r="J409" s="46"/>
      <c r="K409" s="46"/>
      <c r="L409" s="80"/>
      <c r="M409" s="80"/>
      <c r="N409" s="80"/>
      <c r="O409" s="63">
        <f t="shared" si="92"/>
        <v>0</v>
      </c>
      <c r="P409" s="80"/>
      <c r="Q409" s="80"/>
      <c r="R409" s="80"/>
      <c r="S409" s="37">
        <f t="shared" si="93"/>
        <v>0</v>
      </c>
      <c r="T409" s="37">
        <f t="shared" si="94"/>
        <v>0</v>
      </c>
      <c r="U409" s="2"/>
      <c r="V409" s="2"/>
      <c r="W409" s="20" t="s">
        <v>366</v>
      </c>
    </row>
    <row r="410" spans="1:23" ht="30" x14ac:dyDescent="0.25">
      <c r="A410" s="2">
        <v>390</v>
      </c>
      <c r="B410" s="2" t="s">
        <v>377</v>
      </c>
      <c r="C410" s="3" t="s">
        <v>484</v>
      </c>
      <c r="D410" s="2" t="s">
        <v>300</v>
      </c>
      <c r="E410" s="2"/>
      <c r="F410" s="2" t="s">
        <v>235</v>
      </c>
      <c r="G410" s="15">
        <v>15</v>
      </c>
      <c r="H410" s="46"/>
      <c r="I410" s="46"/>
      <c r="J410" s="46"/>
      <c r="K410" s="46"/>
      <c r="L410" s="80"/>
      <c r="M410" s="80"/>
      <c r="N410" s="80"/>
      <c r="O410" s="63">
        <f t="shared" si="92"/>
        <v>0</v>
      </c>
      <c r="P410" s="80"/>
      <c r="Q410" s="80"/>
      <c r="R410" s="80"/>
      <c r="S410" s="37">
        <f t="shared" si="93"/>
        <v>0</v>
      </c>
      <c r="T410" s="37">
        <f t="shared" si="94"/>
        <v>0</v>
      </c>
      <c r="U410" s="2"/>
      <c r="V410" s="2"/>
      <c r="W410" s="20" t="s">
        <v>366</v>
      </c>
    </row>
    <row r="411" spans="1:23" ht="30" x14ac:dyDescent="0.25">
      <c r="A411" s="2">
        <v>391</v>
      </c>
      <c r="B411" s="2" t="s">
        <v>377</v>
      </c>
      <c r="C411" s="3" t="s">
        <v>484</v>
      </c>
      <c r="D411" s="2" t="s">
        <v>301</v>
      </c>
      <c r="E411" s="2"/>
      <c r="F411" s="2" t="s">
        <v>235</v>
      </c>
      <c r="G411" s="2">
        <v>15</v>
      </c>
      <c r="H411" s="46"/>
      <c r="I411" s="46"/>
      <c r="J411" s="46"/>
      <c r="K411" s="46"/>
      <c r="L411" s="80"/>
      <c r="M411" s="80"/>
      <c r="N411" s="80"/>
      <c r="O411" s="63">
        <f t="shared" si="92"/>
        <v>0</v>
      </c>
      <c r="P411" s="80"/>
      <c r="Q411" s="80"/>
      <c r="R411" s="80"/>
      <c r="S411" s="37">
        <f t="shared" si="93"/>
        <v>0</v>
      </c>
      <c r="T411" s="37">
        <f t="shared" si="94"/>
        <v>0</v>
      </c>
      <c r="U411" s="2"/>
      <c r="V411" s="2"/>
      <c r="W411" s="20" t="s">
        <v>366</v>
      </c>
    </row>
    <row r="412" spans="1:23" ht="30" x14ac:dyDescent="0.25">
      <c r="A412" s="2">
        <v>392</v>
      </c>
      <c r="B412" s="2" t="s">
        <v>377</v>
      </c>
      <c r="C412" s="3" t="s">
        <v>484</v>
      </c>
      <c r="D412" s="2" t="s">
        <v>302</v>
      </c>
      <c r="E412" s="2"/>
      <c r="F412" s="2" t="s">
        <v>235</v>
      </c>
      <c r="G412" s="2">
        <v>12</v>
      </c>
      <c r="H412" s="46"/>
      <c r="I412" s="46"/>
      <c r="J412" s="46"/>
      <c r="K412" s="46"/>
      <c r="L412" s="80"/>
      <c r="M412" s="80"/>
      <c r="N412" s="80"/>
      <c r="O412" s="63">
        <f t="shared" si="92"/>
        <v>0</v>
      </c>
      <c r="P412" s="80"/>
      <c r="Q412" s="80"/>
      <c r="R412" s="80"/>
      <c r="S412" s="37">
        <f t="shared" si="93"/>
        <v>0</v>
      </c>
      <c r="T412" s="37">
        <f t="shared" si="94"/>
        <v>0</v>
      </c>
      <c r="U412" s="2"/>
      <c r="V412" s="2"/>
      <c r="W412" s="20" t="s">
        <v>366</v>
      </c>
    </row>
    <row r="413" spans="1:23" ht="30" x14ac:dyDescent="0.25">
      <c r="A413" s="2">
        <v>393</v>
      </c>
      <c r="B413" s="2" t="s">
        <v>377</v>
      </c>
      <c r="C413" s="3" t="s">
        <v>484</v>
      </c>
      <c r="D413" s="2" t="s">
        <v>303</v>
      </c>
      <c r="E413" s="2"/>
      <c r="F413" s="2" t="s">
        <v>235</v>
      </c>
      <c r="G413" s="2">
        <v>6</v>
      </c>
      <c r="H413" s="46"/>
      <c r="I413" s="46"/>
      <c r="J413" s="46"/>
      <c r="K413" s="46"/>
      <c r="L413" s="80"/>
      <c r="M413" s="80"/>
      <c r="N413" s="80"/>
      <c r="O413" s="63">
        <f t="shared" si="92"/>
        <v>0</v>
      </c>
      <c r="P413" s="80"/>
      <c r="Q413" s="80"/>
      <c r="R413" s="80"/>
      <c r="S413" s="37">
        <f t="shared" si="93"/>
        <v>0</v>
      </c>
      <c r="T413" s="37">
        <f t="shared" si="94"/>
        <v>0</v>
      </c>
      <c r="U413" s="2"/>
      <c r="V413" s="2"/>
      <c r="W413" s="20" t="s">
        <v>366</v>
      </c>
    </row>
    <row r="414" spans="1:23" ht="30" x14ac:dyDescent="0.25">
      <c r="A414" s="2">
        <v>394</v>
      </c>
      <c r="B414" s="2" t="s">
        <v>377</v>
      </c>
      <c r="C414" s="3" t="s">
        <v>484</v>
      </c>
      <c r="D414" s="2" t="s">
        <v>304</v>
      </c>
      <c r="E414" s="2"/>
      <c r="F414" s="2" t="s">
        <v>235</v>
      </c>
      <c r="G414" s="2">
        <v>6</v>
      </c>
      <c r="H414" s="46"/>
      <c r="I414" s="46"/>
      <c r="J414" s="46"/>
      <c r="K414" s="46"/>
      <c r="L414" s="80"/>
      <c r="M414" s="80"/>
      <c r="N414" s="80"/>
      <c r="O414" s="63">
        <f t="shared" si="92"/>
        <v>0</v>
      </c>
      <c r="P414" s="80"/>
      <c r="Q414" s="80"/>
      <c r="R414" s="80"/>
      <c r="S414" s="37">
        <f t="shared" si="93"/>
        <v>0</v>
      </c>
      <c r="T414" s="37">
        <f t="shared" si="94"/>
        <v>0</v>
      </c>
      <c r="U414" s="2"/>
      <c r="V414" s="2"/>
      <c r="W414" s="20" t="s">
        <v>366</v>
      </c>
    </row>
    <row r="415" spans="1:23" ht="30" x14ac:dyDescent="0.25">
      <c r="A415" s="2">
        <v>395</v>
      </c>
      <c r="B415" s="2" t="s">
        <v>377</v>
      </c>
      <c r="C415" s="3" t="s">
        <v>484</v>
      </c>
      <c r="D415" s="2" t="s">
        <v>305</v>
      </c>
      <c r="E415" s="2"/>
      <c r="F415" s="2" t="s">
        <v>235</v>
      </c>
      <c r="G415" s="2">
        <v>24</v>
      </c>
      <c r="H415" s="46"/>
      <c r="I415" s="46"/>
      <c r="J415" s="46"/>
      <c r="K415" s="46"/>
      <c r="L415" s="80"/>
      <c r="M415" s="80"/>
      <c r="N415" s="80"/>
      <c r="O415" s="63">
        <f t="shared" si="92"/>
        <v>0</v>
      </c>
      <c r="P415" s="80"/>
      <c r="Q415" s="80"/>
      <c r="R415" s="80"/>
      <c r="S415" s="37">
        <f t="shared" si="93"/>
        <v>0</v>
      </c>
      <c r="T415" s="37">
        <f t="shared" si="94"/>
        <v>0</v>
      </c>
      <c r="U415" s="2"/>
      <c r="V415" s="2"/>
      <c r="W415" s="20" t="s">
        <v>366</v>
      </c>
    </row>
    <row r="416" spans="1:23" ht="30" x14ac:dyDescent="0.25">
      <c r="A416" s="2">
        <v>396</v>
      </c>
      <c r="B416" s="2" t="s">
        <v>377</v>
      </c>
      <c r="C416" s="3" t="s">
        <v>484</v>
      </c>
      <c r="D416" s="2" t="s">
        <v>306</v>
      </c>
      <c r="E416" s="2"/>
      <c r="F416" s="2" t="s">
        <v>235</v>
      </c>
      <c r="G416" s="2">
        <v>12</v>
      </c>
      <c r="H416" s="46"/>
      <c r="I416" s="46"/>
      <c r="J416" s="46"/>
      <c r="K416" s="46"/>
      <c r="L416" s="80"/>
      <c r="M416" s="80"/>
      <c r="N416" s="80"/>
      <c r="O416" s="63">
        <f t="shared" si="92"/>
        <v>0</v>
      </c>
      <c r="P416" s="80"/>
      <c r="Q416" s="80"/>
      <c r="R416" s="80"/>
      <c r="S416" s="37">
        <f t="shared" si="93"/>
        <v>0</v>
      </c>
      <c r="T416" s="37">
        <f t="shared" si="94"/>
        <v>0</v>
      </c>
      <c r="U416" s="2"/>
      <c r="V416" s="2"/>
      <c r="W416" s="20" t="s">
        <v>366</v>
      </c>
    </row>
    <row r="417" spans="1:23" ht="30" x14ac:dyDescent="0.25">
      <c r="A417" s="2">
        <v>397</v>
      </c>
      <c r="B417" s="2" t="s">
        <v>377</v>
      </c>
      <c r="C417" s="3" t="s">
        <v>484</v>
      </c>
      <c r="D417" s="2" t="s">
        <v>307</v>
      </c>
      <c r="E417" s="2"/>
      <c r="F417" s="2" t="s">
        <v>235</v>
      </c>
      <c r="G417" s="2">
        <v>12</v>
      </c>
      <c r="H417" s="46"/>
      <c r="I417" s="46"/>
      <c r="J417" s="46"/>
      <c r="K417" s="46"/>
      <c r="L417" s="80"/>
      <c r="M417" s="80"/>
      <c r="N417" s="80"/>
      <c r="O417" s="63">
        <f t="shared" si="92"/>
        <v>0</v>
      </c>
      <c r="P417" s="80"/>
      <c r="Q417" s="80"/>
      <c r="R417" s="80"/>
      <c r="S417" s="37">
        <f t="shared" si="93"/>
        <v>0</v>
      </c>
      <c r="T417" s="37">
        <f t="shared" si="94"/>
        <v>0</v>
      </c>
      <c r="U417" s="2"/>
      <c r="V417" s="2"/>
      <c r="W417" s="20" t="s">
        <v>366</v>
      </c>
    </row>
    <row r="418" spans="1:23" ht="30" x14ac:dyDescent="0.25">
      <c r="A418" s="2">
        <v>398</v>
      </c>
      <c r="B418" s="2" t="s">
        <v>377</v>
      </c>
      <c r="C418" s="3" t="s">
        <v>484</v>
      </c>
      <c r="D418" s="2" t="s">
        <v>309</v>
      </c>
      <c r="E418" s="2"/>
      <c r="F418" s="2" t="s">
        <v>235</v>
      </c>
      <c r="G418" s="2">
        <v>12</v>
      </c>
      <c r="H418" s="46"/>
      <c r="I418" s="46"/>
      <c r="J418" s="46"/>
      <c r="K418" s="46"/>
      <c r="L418" s="80"/>
      <c r="M418" s="80"/>
      <c r="N418" s="80"/>
      <c r="O418" s="63">
        <f t="shared" si="92"/>
        <v>0</v>
      </c>
      <c r="P418" s="80"/>
      <c r="Q418" s="80"/>
      <c r="R418" s="80"/>
      <c r="S418" s="37">
        <f t="shared" si="93"/>
        <v>0</v>
      </c>
      <c r="T418" s="37">
        <f t="shared" si="94"/>
        <v>0</v>
      </c>
      <c r="U418" s="2"/>
      <c r="V418" s="2"/>
      <c r="W418" s="20" t="s">
        <v>366</v>
      </c>
    </row>
    <row r="419" spans="1:23" ht="30" x14ac:dyDescent="0.25">
      <c r="A419" s="2">
        <v>399</v>
      </c>
      <c r="B419" s="2" t="s">
        <v>377</v>
      </c>
      <c r="C419" s="3" t="s">
        <v>484</v>
      </c>
      <c r="D419" s="2" t="s">
        <v>308</v>
      </c>
      <c r="E419" s="2"/>
      <c r="F419" s="2" t="s">
        <v>235</v>
      </c>
      <c r="G419" s="2">
        <v>1200</v>
      </c>
      <c r="H419" s="46"/>
      <c r="I419" s="46"/>
      <c r="J419" s="46"/>
      <c r="K419" s="46"/>
      <c r="L419" s="80"/>
      <c r="M419" s="80"/>
      <c r="N419" s="80"/>
      <c r="O419" s="63">
        <f t="shared" si="92"/>
        <v>0</v>
      </c>
      <c r="P419" s="80"/>
      <c r="Q419" s="80"/>
      <c r="R419" s="80"/>
      <c r="S419" s="37">
        <f t="shared" si="93"/>
        <v>0</v>
      </c>
      <c r="T419" s="37">
        <f t="shared" si="94"/>
        <v>0</v>
      </c>
      <c r="U419" s="2"/>
      <c r="V419" s="2"/>
      <c r="W419" s="20" t="s">
        <v>366</v>
      </c>
    </row>
    <row r="420" spans="1:23" ht="30" x14ac:dyDescent="0.25">
      <c r="A420" s="2">
        <v>400</v>
      </c>
      <c r="B420" s="2" t="s">
        <v>377</v>
      </c>
      <c r="C420" s="3" t="s">
        <v>484</v>
      </c>
      <c r="D420" s="2" t="s">
        <v>367</v>
      </c>
      <c r="E420" s="2"/>
      <c r="F420" s="2" t="s">
        <v>235</v>
      </c>
      <c r="G420" s="2">
        <v>12</v>
      </c>
      <c r="H420" s="46"/>
      <c r="I420" s="46"/>
      <c r="J420" s="46"/>
      <c r="K420" s="46"/>
      <c r="L420" s="80"/>
      <c r="M420" s="80"/>
      <c r="N420" s="80"/>
      <c r="O420" s="63">
        <f t="shared" si="92"/>
        <v>0</v>
      </c>
      <c r="P420" s="80"/>
      <c r="Q420" s="80"/>
      <c r="R420" s="80"/>
      <c r="S420" s="37">
        <f t="shared" si="93"/>
        <v>0</v>
      </c>
      <c r="T420" s="37">
        <f t="shared" si="94"/>
        <v>0</v>
      </c>
      <c r="U420" s="2"/>
      <c r="V420" s="2" t="s">
        <v>366</v>
      </c>
      <c r="W420" s="20"/>
    </row>
    <row r="421" spans="1:23" ht="30" x14ac:dyDescent="0.25">
      <c r="A421" s="2">
        <v>401</v>
      </c>
      <c r="B421" s="2" t="s">
        <v>377</v>
      </c>
      <c r="C421" s="3" t="s">
        <v>484</v>
      </c>
      <c r="D421" s="2" t="s">
        <v>310</v>
      </c>
      <c r="E421" s="2"/>
      <c r="F421" s="2" t="s">
        <v>235</v>
      </c>
      <c r="G421" s="2">
        <v>6</v>
      </c>
      <c r="H421" s="46"/>
      <c r="I421" s="46"/>
      <c r="J421" s="46"/>
      <c r="K421" s="46"/>
      <c r="L421" s="80"/>
      <c r="M421" s="80"/>
      <c r="N421" s="80"/>
      <c r="O421" s="63">
        <f t="shared" si="92"/>
        <v>0</v>
      </c>
      <c r="P421" s="80"/>
      <c r="Q421" s="80"/>
      <c r="R421" s="80"/>
      <c r="S421" s="37">
        <f t="shared" si="93"/>
        <v>0</v>
      </c>
      <c r="T421" s="37">
        <f t="shared" si="94"/>
        <v>0</v>
      </c>
      <c r="U421" s="2"/>
      <c r="V421" s="2"/>
      <c r="W421" s="20" t="s">
        <v>366</v>
      </c>
    </row>
    <row r="422" spans="1:23" ht="30" x14ac:dyDescent="0.25">
      <c r="A422" s="2">
        <v>402</v>
      </c>
      <c r="B422" s="2" t="s">
        <v>377</v>
      </c>
      <c r="C422" s="3" t="s">
        <v>484</v>
      </c>
      <c r="D422" s="2" t="s">
        <v>311</v>
      </c>
      <c r="E422" s="2"/>
      <c r="F422" s="2" t="s">
        <v>235</v>
      </c>
      <c r="G422" s="2">
        <v>15</v>
      </c>
      <c r="H422" s="46"/>
      <c r="I422" s="46"/>
      <c r="J422" s="46"/>
      <c r="K422" s="46"/>
      <c r="L422" s="80"/>
      <c r="M422" s="80"/>
      <c r="N422" s="80"/>
      <c r="O422" s="63">
        <f t="shared" si="92"/>
        <v>0</v>
      </c>
      <c r="P422" s="80"/>
      <c r="Q422" s="80"/>
      <c r="R422" s="80"/>
      <c r="S422" s="37">
        <f t="shared" si="93"/>
        <v>0</v>
      </c>
      <c r="T422" s="37">
        <f t="shared" si="94"/>
        <v>0</v>
      </c>
      <c r="U422" s="2"/>
      <c r="V422" s="2"/>
      <c r="W422" s="20" t="s">
        <v>366</v>
      </c>
    </row>
    <row r="423" spans="1:23" ht="30" x14ac:dyDescent="0.25">
      <c r="A423" s="2">
        <v>403</v>
      </c>
      <c r="B423" s="2" t="s">
        <v>377</v>
      </c>
      <c r="C423" s="3" t="s">
        <v>484</v>
      </c>
      <c r="D423" s="2" t="s">
        <v>312</v>
      </c>
      <c r="E423" s="2"/>
      <c r="F423" s="2" t="s">
        <v>235</v>
      </c>
      <c r="G423" s="2">
        <v>9</v>
      </c>
      <c r="H423" s="46"/>
      <c r="I423" s="46"/>
      <c r="J423" s="46"/>
      <c r="K423" s="46"/>
      <c r="L423" s="80"/>
      <c r="M423" s="80"/>
      <c r="N423" s="80"/>
      <c r="O423" s="63">
        <f t="shared" si="92"/>
        <v>0</v>
      </c>
      <c r="P423" s="80"/>
      <c r="Q423" s="80"/>
      <c r="R423" s="80"/>
      <c r="S423" s="37">
        <f t="shared" si="93"/>
        <v>0</v>
      </c>
      <c r="T423" s="37">
        <f t="shared" si="94"/>
        <v>0</v>
      </c>
      <c r="U423" s="2"/>
      <c r="V423" s="2"/>
      <c r="W423" s="20" t="s">
        <v>366</v>
      </c>
    </row>
    <row r="424" spans="1:23" ht="30" x14ac:dyDescent="0.25">
      <c r="A424" s="2">
        <v>404</v>
      </c>
      <c r="B424" s="2" t="s">
        <v>377</v>
      </c>
      <c r="C424" s="3" t="s">
        <v>484</v>
      </c>
      <c r="D424" s="2" t="s">
        <v>313</v>
      </c>
      <c r="E424" s="2"/>
      <c r="F424" s="2" t="s">
        <v>235</v>
      </c>
      <c r="G424" s="2">
        <v>3</v>
      </c>
      <c r="H424" s="46"/>
      <c r="I424" s="46"/>
      <c r="J424" s="46"/>
      <c r="K424" s="46"/>
      <c r="L424" s="80"/>
      <c r="M424" s="80"/>
      <c r="N424" s="80"/>
      <c r="O424" s="63">
        <f t="shared" si="92"/>
        <v>0</v>
      </c>
      <c r="P424" s="80"/>
      <c r="Q424" s="80"/>
      <c r="R424" s="80"/>
      <c r="S424" s="37">
        <f t="shared" si="93"/>
        <v>0</v>
      </c>
      <c r="T424" s="37">
        <f t="shared" si="94"/>
        <v>0</v>
      </c>
      <c r="U424" s="2"/>
      <c r="V424" s="2"/>
      <c r="W424" s="20" t="s">
        <v>366</v>
      </c>
    </row>
    <row r="425" spans="1:23" ht="30" x14ac:dyDescent="0.25">
      <c r="A425" s="2">
        <v>405</v>
      </c>
      <c r="B425" s="2" t="s">
        <v>377</v>
      </c>
      <c r="C425" s="3" t="s">
        <v>484</v>
      </c>
      <c r="D425" s="2" t="s">
        <v>314</v>
      </c>
      <c r="E425" s="2"/>
      <c r="F425" s="2" t="s">
        <v>235</v>
      </c>
      <c r="G425" s="2">
        <v>9</v>
      </c>
      <c r="H425" s="46"/>
      <c r="I425" s="46"/>
      <c r="J425" s="46"/>
      <c r="K425" s="46"/>
      <c r="L425" s="80"/>
      <c r="M425" s="80"/>
      <c r="N425" s="80"/>
      <c r="O425" s="63">
        <f t="shared" si="92"/>
        <v>0</v>
      </c>
      <c r="P425" s="80"/>
      <c r="Q425" s="80"/>
      <c r="R425" s="80"/>
      <c r="S425" s="37">
        <f t="shared" si="93"/>
        <v>0</v>
      </c>
      <c r="T425" s="37">
        <f t="shared" si="94"/>
        <v>0</v>
      </c>
      <c r="U425" s="2"/>
      <c r="V425" s="2"/>
      <c r="W425" s="20" t="s">
        <v>366</v>
      </c>
    </row>
    <row r="426" spans="1:23" ht="30" x14ac:dyDescent="0.25">
      <c r="A426" s="2">
        <v>406</v>
      </c>
      <c r="B426" s="2" t="s">
        <v>377</v>
      </c>
      <c r="C426" s="3" t="s">
        <v>484</v>
      </c>
      <c r="D426" s="2" t="s">
        <v>315</v>
      </c>
      <c r="E426" s="2"/>
      <c r="F426" s="2" t="s">
        <v>235</v>
      </c>
      <c r="G426" s="2">
        <v>9</v>
      </c>
      <c r="H426" s="46"/>
      <c r="I426" s="46"/>
      <c r="J426" s="46"/>
      <c r="K426" s="46"/>
      <c r="L426" s="80"/>
      <c r="M426" s="80"/>
      <c r="N426" s="80"/>
      <c r="O426" s="63">
        <f t="shared" si="92"/>
        <v>0</v>
      </c>
      <c r="P426" s="80"/>
      <c r="Q426" s="80"/>
      <c r="R426" s="80"/>
      <c r="S426" s="37">
        <f t="shared" si="93"/>
        <v>0</v>
      </c>
      <c r="T426" s="37">
        <f t="shared" si="94"/>
        <v>0</v>
      </c>
      <c r="U426" s="2"/>
      <c r="V426" s="2"/>
      <c r="W426" s="20" t="s">
        <v>366</v>
      </c>
    </row>
    <row r="427" spans="1:23" ht="30.75" thickBot="1" x14ac:dyDescent="0.3">
      <c r="A427" s="2">
        <v>407</v>
      </c>
      <c r="B427" s="2" t="s">
        <v>377</v>
      </c>
      <c r="C427" s="3" t="s">
        <v>484</v>
      </c>
      <c r="D427" s="2" t="s">
        <v>316</v>
      </c>
      <c r="E427" s="2"/>
      <c r="F427" s="2" t="s">
        <v>235</v>
      </c>
      <c r="G427" s="2">
        <v>9</v>
      </c>
      <c r="H427" s="46"/>
      <c r="I427" s="46"/>
      <c r="J427" s="46"/>
      <c r="K427" s="46"/>
      <c r="L427" s="80"/>
      <c r="M427" s="80"/>
      <c r="N427" s="80"/>
      <c r="O427" s="63">
        <f t="shared" si="92"/>
        <v>0</v>
      </c>
      <c r="P427" s="80"/>
      <c r="Q427" s="80"/>
      <c r="R427" s="80"/>
      <c r="S427" s="37">
        <f t="shared" si="93"/>
        <v>0</v>
      </c>
      <c r="T427" s="37">
        <f t="shared" si="94"/>
        <v>0</v>
      </c>
      <c r="U427" s="2"/>
      <c r="V427" s="2"/>
      <c r="W427" s="20" t="s">
        <v>366</v>
      </c>
    </row>
    <row r="428" spans="1:23" ht="15.75" thickBot="1" x14ac:dyDescent="0.3">
      <c r="A428" s="2"/>
      <c r="B428" s="2"/>
      <c r="C428" s="2"/>
      <c r="D428" s="2"/>
      <c r="E428" s="2"/>
      <c r="F428" s="2"/>
      <c r="G428" s="2"/>
      <c r="H428" s="2"/>
      <c r="I428" s="2"/>
      <c r="J428" s="2"/>
      <c r="K428" s="2"/>
      <c r="L428" s="2"/>
      <c r="M428" s="2"/>
      <c r="N428" s="20"/>
      <c r="S428" s="21">
        <f>SUM(S408:S427)</f>
        <v>0</v>
      </c>
      <c r="T428" s="22">
        <f>SUM(T408:T427)</f>
        <v>0</v>
      </c>
      <c r="U428" s="2"/>
      <c r="V428" s="2"/>
      <c r="W428" s="20"/>
    </row>
    <row r="429" spans="1:23" ht="90" x14ac:dyDescent="0.25">
      <c r="A429" s="2">
        <v>408</v>
      </c>
      <c r="B429" s="2" t="s">
        <v>398</v>
      </c>
      <c r="C429" s="49" t="s">
        <v>448</v>
      </c>
      <c r="D429" s="50" t="s">
        <v>451</v>
      </c>
      <c r="E429" s="2"/>
      <c r="F429" s="2" t="s">
        <v>235</v>
      </c>
      <c r="G429" s="2">
        <v>900</v>
      </c>
      <c r="H429" s="46"/>
      <c r="I429" s="46"/>
      <c r="J429" s="46"/>
      <c r="K429" s="46"/>
      <c r="L429" s="80"/>
      <c r="M429" s="80"/>
      <c r="N429" s="80"/>
      <c r="O429" s="55">
        <f t="shared" ref="O429:O432" si="95">+M429*((N429/100)+1)</f>
        <v>0</v>
      </c>
      <c r="P429" s="80"/>
      <c r="Q429" s="80"/>
      <c r="R429" s="80"/>
      <c r="S429" s="37">
        <f t="shared" ref="S429:S432" si="96">+M429*G429</f>
        <v>0</v>
      </c>
      <c r="T429" s="37">
        <f t="shared" ref="T429:T432" si="97">+(M429*G429)*((N429/100)+1)</f>
        <v>0</v>
      </c>
      <c r="U429" s="2"/>
      <c r="V429" s="2"/>
      <c r="W429" s="20" t="s">
        <v>366</v>
      </c>
    </row>
    <row r="430" spans="1:23" ht="45" x14ac:dyDescent="0.25">
      <c r="A430" s="2">
        <v>409</v>
      </c>
      <c r="B430" s="2" t="s">
        <v>398</v>
      </c>
      <c r="C430" s="49" t="s">
        <v>448</v>
      </c>
      <c r="D430" s="51" t="s">
        <v>371</v>
      </c>
      <c r="E430" s="2"/>
      <c r="F430" s="2" t="s">
        <v>235</v>
      </c>
      <c r="G430" s="2">
        <v>1000</v>
      </c>
      <c r="H430" s="46"/>
      <c r="I430" s="46"/>
      <c r="J430" s="46"/>
      <c r="K430" s="46"/>
      <c r="L430" s="80"/>
      <c r="M430" s="80"/>
      <c r="N430" s="80"/>
      <c r="O430" s="63">
        <f t="shared" si="95"/>
        <v>0</v>
      </c>
      <c r="P430" s="80"/>
      <c r="Q430" s="80"/>
      <c r="R430" s="80"/>
      <c r="S430" s="37">
        <f t="shared" si="96"/>
        <v>0</v>
      </c>
      <c r="T430" s="37">
        <f t="shared" si="97"/>
        <v>0</v>
      </c>
      <c r="U430" s="2"/>
      <c r="V430" s="2"/>
      <c r="W430" s="20" t="s">
        <v>366</v>
      </c>
    </row>
    <row r="431" spans="1:23" ht="45" x14ac:dyDescent="0.25">
      <c r="A431" s="2">
        <v>410</v>
      </c>
      <c r="B431" s="2" t="s">
        <v>398</v>
      </c>
      <c r="C431" s="49" t="s">
        <v>448</v>
      </c>
      <c r="D431" s="51" t="s">
        <v>452</v>
      </c>
      <c r="E431" s="2"/>
      <c r="F431" s="2" t="s">
        <v>235</v>
      </c>
      <c r="G431" s="2">
        <v>1000</v>
      </c>
      <c r="H431" s="46"/>
      <c r="I431" s="46"/>
      <c r="J431" s="46"/>
      <c r="K431" s="46"/>
      <c r="L431" s="80"/>
      <c r="M431" s="80"/>
      <c r="N431" s="80"/>
      <c r="O431" s="63">
        <f t="shared" si="95"/>
        <v>0</v>
      </c>
      <c r="P431" s="80"/>
      <c r="Q431" s="80"/>
      <c r="R431" s="80"/>
      <c r="S431" s="37">
        <f t="shared" si="96"/>
        <v>0</v>
      </c>
      <c r="T431" s="37">
        <f t="shared" si="97"/>
        <v>0</v>
      </c>
      <c r="U431" s="2"/>
      <c r="V431" s="2"/>
      <c r="W431" s="20" t="s">
        <v>366</v>
      </c>
    </row>
    <row r="432" spans="1:23" ht="45.75" thickBot="1" x14ac:dyDescent="0.3">
      <c r="A432" s="2">
        <v>411</v>
      </c>
      <c r="B432" s="2" t="s">
        <v>398</v>
      </c>
      <c r="C432" s="49" t="s">
        <v>448</v>
      </c>
      <c r="D432" s="51" t="s">
        <v>372</v>
      </c>
      <c r="E432" s="2"/>
      <c r="F432" s="2" t="s">
        <v>235</v>
      </c>
      <c r="G432" s="2">
        <v>1000</v>
      </c>
      <c r="H432" s="46"/>
      <c r="I432" s="46"/>
      <c r="J432" s="46"/>
      <c r="K432" s="46"/>
      <c r="L432" s="80"/>
      <c r="M432" s="80"/>
      <c r="N432" s="80"/>
      <c r="O432" s="63">
        <f t="shared" si="95"/>
        <v>0</v>
      </c>
      <c r="P432" s="80"/>
      <c r="Q432" s="80"/>
      <c r="R432" s="80"/>
      <c r="S432" s="37">
        <f t="shared" si="96"/>
        <v>0</v>
      </c>
      <c r="T432" s="37">
        <f t="shared" si="97"/>
        <v>0</v>
      </c>
      <c r="U432" s="2"/>
      <c r="V432" s="2"/>
      <c r="W432" s="20" t="s">
        <v>366</v>
      </c>
    </row>
    <row r="433" spans="1:20" ht="15.75" thickBot="1" x14ac:dyDescent="0.3">
      <c r="I433" s="19"/>
      <c r="S433" s="52">
        <f>SUM(S429:S432)</f>
        <v>0</v>
      </c>
      <c r="T433" s="53">
        <f>SUM(T429:T432)</f>
        <v>0</v>
      </c>
    </row>
    <row r="434" spans="1:20" ht="30" x14ac:dyDescent="0.25">
      <c r="A434" s="2">
        <v>412</v>
      </c>
      <c r="B434" s="2" t="s">
        <v>377</v>
      </c>
      <c r="C434" s="31" t="s">
        <v>465</v>
      </c>
      <c r="D434" s="2" t="s">
        <v>466</v>
      </c>
      <c r="E434" s="58" t="s">
        <v>464</v>
      </c>
      <c r="F434" s="2" t="s">
        <v>235</v>
      </c>
      <c r="G434" s="2">
        <v>100</v>
      </c>
      <c r="H434" s="46"/>
      <c r="I434" s="46"/>
      <c r="J434" s="46"/>
      <c r="K434" s="46"/>
      <c r="L434" s="80"/>
      <c r="M434" s="80"/>
      <c r="N434" s="80"/>
      <c r="O434" s="55">
        <f t="shared" ref="O434:O436" si="98">+M434*((N434/100)+1)</f>
        <v>0</v>
      </c>
      <c r="P434" s="80"/>
      <c r="Q434" s="80"/>
      <c r="R434" s="80"/>
      <c r="S434" s="37">
        <f t="shared" ref="S434:S436" si="99">+M434*G434</f>
        <v>0</v>
      </c>
      <c r="T434" s="37">
        <f t="shared" ref="T434:T436" si="100">+(M434*G434)*((N434/100)+1)</f>
        <v>0</v>
      </c>
    </row>
    <row r="435" spans="1:20" ht="30" x14ac:dyDescent="0.25">
      <c r="A435" s="2">
        <v>413</v>
      </c>
      <c r="B435" s="2" t="s">
        <v>377</v>
      </c>
      <c r="C435" s="31" t="s">
        <v>465</v>
      </c>
      <c r="D435" s="2" t="s">
        <v>467</v>
      </c>
      <c r="E435" s="58" t="s">
        <v>464</v>
      </c>
      <c r="F435" s="2" t="s">
        <v>235</v>
      </c>
      <c r="G435" s="2">
        <v>1000</v>
      </c>
      <c r="H435" s="46"/>
      <c r="I435" s="46"/>
      <c r="J435" s="46"/>
      <c r="K435" s="46"/>
      <c r="L435" s="80"/>
      <c r="M435" s="80"/>
      <c r="N435" s="80"/>
      <c r="O435" s="63">
        <f t="shared" si="98"/>
        <v>0</v>
      </c>
      <c r="P435" s="80"/>
      <c r="Q435" s="80"/>
      <c r="R435" s="80"/>
      <c r="S435" s="37">
        <f t="shared" si="99"/>
        <v>0</v>
      </c>
      <c r="T435" s="37">
        <f t="shared" si="100"/>
        <v>0</v>
      </c>
    </row>
    <row r="436" spans="1:20" ht="30.75" thickBot="1" x14ac:dyDescent="0.3">
      <c r="A436" s="2">
        <v>414</v>
      </c>
      <c r="B436" s="2" t="s">
        <v>377</v>
      </c>
      <c r="C436" s="31" t="s">
        <v>465</v>
      </c>
      <c r="D436" s="2" t="s">
        <v>468</v>
      </c>
      <c r="E436" s="58" t="s">
        <v>464</v>
      </c>
      <c r="F436" s="2" t="s">
        <v>235</v>
      </c>
      <c r="G436" s="2">
        <v>400</v>
      </c>
      <c r="H436" s="46"/>
      <c r="I436" s="46"/>
      <c r="J436" s="46"/>
      <c r="K436" s="46"/>
      <c r="L436" s="80"/>
      <c r="M436" s="80"/>
      <c r="N436" s="80"/>
      <c r="O436" s="63">
        <f t="shared" si="98"/>
        <v>0</v>
      </c>
      <c r="P436" s="80"/>
      <c r="Q436" s="80"/>
      <c r="R436" s="80"/>
      <c r="S436" s="37">
        <f t="shared" si="99"/>
        <v>0</v>
      </c>
      <c r="T436" s="37">
        <f t="shared" si="100"/>
        <v>0</v>
      </c>
    </row>
    <row r="437" spans="1:20" ht="15.75" thickBot="1" x14ac:dyDescent="0.3">
      <c r="S437" s="21">
        <f>SUM(S434:S436)</f>
        <v>0</v>
      </c>
      <c r="T437" s="22">
        <f>SUM(T434:T436)</f>
        <v>0</v>
      </c>
    </row>
  </sheetData>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Gradinski</dc:creator>
  <cp:lastModifiedBy>Tamara Gradinski</cp:lastModifiedBy>
  <cp:lastPrinted>2026-02-18T09:52:51Z</cp:lastPrinted>
  <dcterms:created xsi:type="dcterms:W3CDTF">2025-09-04T05:30:31Z</dcterms:created>
  <dcterms:modified xsi:type="dcterms:W3CDTF">2026-02-18T12:54:56Z</dcterms:modified>
</cp:coreProperties>
</file>